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Toshiba\Desktop\BOLETÍN EL AGRO EN CIFRA\AÑO 2020\JUNIO 2020\"/>
    </mc:Choice>
  </mc:AlternateContent>
  <xr:revisionPtr revIDLastSave="0" documentId="8_{4B9D042C-7038-437F-8E6F-9EC4AED6A361}" xr6:coauthVersionLast="45" xr6:coauthVersionMax="45" xr10:uidLastSave="{00000000-0000-0000-0000-000000000000}"/>
  <bookViews>
    <workbookView xWindow="-120" yWindow="-120" windowWidth="20730" windowHeight="11760" tabRatio="813" firstSheet="5" activeTab="21" xr2:uid="{00000000-000D-0000-FFFF-FFFF00000000}"/>
  </bookViews>
  <sheets>
    <sheet name="INDICE " sheetId="174" r:id="rId1"/>
    <sheet name="C.86" sheetId="142" r:id="rId2"/>
    <sheet name="C.87" sheetId="141" r:id="rId3"/>
    <sheet name="C.88" sheetId="188" r:id="rId4"/>
    <sheet name="C.89" sheetId="189" r:id="rId5"/>
    <sheet name="C.90" sheetId="190" r:id="rId6"/>
    <sheet name="C.91" sheetId="191" r:id="rId7"/>
    <sheet name="C.92" sheetId="200" r:id="rId8"/>
    <sheet name="C.93" sheetId="202" r:id="rId9"/>
    <sheet name="C,94" sheetId="203" r:id="rId10"/>
    <sheet name="C,95" sheetId="152" r:id="rId11"/>
    <sheet name="C,96" sheetId="204" r:id="rId12"/>
    <sheet name="C,97" sheetId="154" r:id="rId13"/>
    <sheet name="C.98" sheetId="192" r:id="rId14"/>
    <sheet name="C.99" sheetId="201" r:id="rId15"/>
    <sheet name="C.100" sheetId="194" r:id="rId16"/>
    <sheet name="C.101" sheetId="195" r:id="rId17"/>
    <sheet name="C.102" sheetId="196" r:id="rId18"/>
    <sheet name="C.103 " sheetId="205" r:id="rId19"/>
    <sheet name="C.104" sheetId="198" r:id="rId20"/>
    <sheet name="C.105" sheetId="206" r:id="rId21"/>
    <sheet name="C,106" sheetId="155" r:id="rId22"/>
  </sheets>
  <externalReferences>
    <externalReference r:id="rId23"/>
  </externalReferences>
  <definedNames>
    <definedName name="\A" localSheetId="9">#REF!</definedName>
    <definedName name="\A" localSheetId="11">#REF!</definedName>
    <definedName name="\A" localSheetId="1">#REF!</definedName>
    <definedName name="\A" localSheetId="2">#REF!</definedName>
    <definedName name="\A" localSheetId="3">#REF!</definedName>
    <definedName name="\A" localSheetId="8">#REF!</definedName>
    <definedName name="\A">#REF!</definedName>
    <definedName name="\C" localSheetId="9">'[1]C-2-3'!#REF!</definedName>
    <definedName name="\C" localSheetId="11">'[1]C-2-3'!#REF!</definedName>
    <definedName name="\C" localSheetId="1">'[1]C-2-3'!#REF!</definedName>
    <definedName name="\C" localSheetId="2">'[1]C-2-3'!#REF!</definedName>
    <definedName name="\C" localSheetId="3">'[1]C-2-3'!#REF!</definedName>
    <definedName name="\C" localSheetId="8">'[1]C-2-3'!#REF!</definedName>
    <definedName name="\C">'[1]C-2-3'!#REF!</definedName>
    <definedName name="\e" localSheetId="9">#REF!</definedName>
    <definedName name="\e" localSheetId="11">#REF!</definedName>
    <definedName name="\e" localSheetId="1">#REF!</definedName>
    <definedName name="\e" localSheetId="2">#REF!</definedName>
    <definedName name="\e" localSheetId="3">#REF!</definedName>
    <definedName name="\e" localSheetId="8">#REF!</definedName>
    <definedName name="\e">#REF!</definedName>
    <definedName name="\S">#N/A</definedName>
    <definedName name="_1990" localSheetId="9">'[1]C-4-5-6'!#REF!</definedName>
    <definedName name="_1990" localSheetId="11">'[1]C-4-5-6'!#REF!</definedName>
    <definedName name="_1990" localSheetId="1">'[1]C-4-5-6'!#REF!</definedName>
    <definedName name="_1990" localSheetId="2">'[1]C-4-5-6'!#REF!</definedName>
    <definedName name="_1990" localSheetId="3">'[1]C-4-5-6'!#REF!</definedName>
    <definedName name="_1990" localSheetId="8">'[1]C-4-5-6'!#REF!</definedName>
    <definedName name="_1990">'[1]C-4-5-6'!#REF!</definedName>
    <definedName name="_Key1" localSheetId="9" hidden="1">#REF!</definedName>
    <definedName name="_Key1" localSheetId="11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8" hidden="1">#REF!</definedName>
    <definedName name="_Key1" hidden="1">#REF!</definedName>
    <definedName name="_Order1" hidden="1">255</definedName>
    <definedName name="_Sort" localSheetId="9" hidden="1">#REF!</definedName>
    <definedName name="_Sort" localSheetId="11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8" hidden="1">#REF!</definedName>
    <definedName name="_Sort" hidden="1">#REF!</definedName>
    <definedName name="A_IMPRESION_IM" localSheetId="9">#REF!</definedName>
    <definedName name="A_IMPRESION_IM" localSheetId="11">#REF!</definedName>
    <definedName name="A_IMPRESION_IM" localSheetId="1">#REF!</definedName>
    <definedName name="A_IMPRESION_IM" localSheetId="2">#REF!</definedName>
    <definedName name="A_IMPRESION_IM" localSheetId="3">#REF!</definedName>
    <definedName name="A_IMPRESION_IM" localSheetId="8">#REF!</definedName>
    <definedName name="A_IMPRESION_IM">#REF!</definedName>
    <definedName name="A_IMPRESIÓN_IM" localSheetId="9">#REF!</definedName>
    <definedName name="A_IMPRESIÓN_IM" localSheetId="11">#REF!</definedName>
    <definedName name="A_IMPRESIÓN_IM" localSheetId="1">#REF!</definedName>
    <definedName name="A_IMPRESIÓN_IM" localSheetId="2">#REF!</definedName>
    <definedName name="A_IMPRESIÓN_IM" localSheetId="3">#REF!</definedName>
    <definedName name="A_IMPRESIÓN_IM" localSheetId="8">#REF!</definedName>
    <definedName name="A_IMPRESIÓN_IM">#REF!</definedName>
    <definedName name="AGO" localSheetId="9">#REF!</definedName>
    <definedName name="AGO" localSheetId="11">#REF!</definedName>
    <definedName name="AGO" localSheetId="1">#REF!</definedName>
    <definedName name="AGO" localSheetId="2">#REF!</definedName>
    <definedName name="AGO" localSheetId="3">#REF!</definedName>
    <definedName name="AGO" localSheetId="8">#REF!</definedName>
    <definedName name="AGO">#REF!</definedName>
    <definedName name="agueda" localSheetId="9">'[1]C-2-3'!#REF!</definedName>
    <definedName name="agueda" localSheetId="11">'[1]C-2-3'!#REF!</definedName>
    <definedName name="agueda" localSheetId="8">'[1]C-2-3'!#REF!</definedName>
    <definedName name="agueda">'[1]C-2-3'!#REF!</definedName>
    <definedName name="_xlnm.Print_Area" localSheetId="21">'C,106'!$A$1:$G$37</definedName>
    <definedName name="_xlnm.Print_Area" localSheetId="9">'C,94'!$A$1:$J$26</definedName>
    <definedName name="_xlnm.Print_Area" localSheetId="10">'C,95'!$A$1:$J$24</definedName>
    <definedName name="_xlnm.Print_Area" localSheetId="11">'C,96'!$A$1:$M$31</definedName>
    <definedName name="_xlnm.Print_Area" localSheetId="12">'C,97'!$A$1:$M$23</definedName>
    <definedName name="_xlnm.Print_Area" localSheetId="15">'C.100'!$A$1:$N$34</definedName>
    <definedName name="_xlnm.Print_Area" localSheetId="16">'C.101'!$A$1:$N$31</definedName>
    <definedName name="_xlnm.Print_Area" localSheetId="17">'C.102'!$A$1:$G$83</definedName>
    <definedName name="_xlnm.Print_Area" localSheetId="18">'C.103 '!$A$1:$F$94</definedName>
    <definedName name="_xlnm.Print_Area" localSheetId="19">'C.104'!$A$1:$E$28</definedName>
    <definedName name="_xlnm.Print_Area" localSheetId="20">'C.105'!$A$1:$F$122</definedName>
    <definedName name="_xlnm.Print_Area" localSheetId="1">'C.86'!$A$1:$O$61</definedName>
    <definedName name="_xlnm.Print_Area" localSheetId="2">'C.87'!$A$1:$N$12</definedName>
    <definedName name="_xlnm.Print_Area" localSheetId="3">'C.88'!$A$1:$J$54</definedName>
    <definedName name="_xlnm.Print_Area" localSheetId="4">'C.89'!$A$1:$J$55</definedName>
    <definedName name="_xlnm.Print_Area" localSheetId="5">'C.90'!$A$1:$J$48</definedName>
    <definedName name="_xlnm.Print_Area" localSheetId="6">'C.91'!$A$1:$J$38</definedName>
    <definedName name="_xlnm.Print_Area" localSheetId="7">'C.92'!$A$1:$J$26</definedName>
    <definedName name="_xlnm.Print_Area" localSheetId="8">'C.93'!$A$1:$P$39</definedName>
    <definedName name="_xlnm.Print_Area" localSheetId="13">'C.98'!$A$1:$N$34</definedName>
    <definedName name="_xlnm.Print_Area" localSheetId="14">'C.99'!$A$1:$I$48</definedName>
    <definedName name="_xlnm.Print_Area" localSheetId="0">'INDICE '!$A$2:$G$49</definedName>
    <definedName name="_xlnm.Print_Area">#N/A</definedName>
    <definedName name="asihuas" localSheetId="9">#REF!</definedName>
    <definedName name="asihuas" localSheetId="11">#REF!</definedName>
    <definedName name="asihuas" localSheetId="8">#REF!</definedName>
    <definedName name="asihuas">#REF!</definedName>
    <definedName name="fg" localSheetId="9">#REF!</definedName>
    <definedName name="fg" localSheetId="11">#REF!</definedName>
    <definedName name="fg" localSheetId="8">#REF!</definedName>
    <definedName name="fg">#REF!</definedName>
    <definedName name="imprimir" localSheetId="9">#REF!</definedName>
    <definedName name="imprimir" localSheetId="11">#REF!</definedName>
    <definedName name="imprimir" localSheetId="8">#REF!</definedName>
    <definedName name="imprimir">#REF!</definedName>
    <definedName name="insum9os" localSheetId="9">#REF!</definedName>
    <definedName name="insum9os" localSheetId="11">#REF!</definedName>
    <definedName name="insum9os" localSheetId="8">#REF!</definedName>
    <definedName name="insum9os">#REF!</definedName>
    <definedName name="INSUMOS" localSheetId="9">'[1]C-4-5-6'!#REF!</definedName>
    <definedName name="INSUMOS" localSheetId="11">'[1]C-4-5-6'!#REF!</definedName>
    <definedName name="INSUMOS" localSheetId="8">'[1]C-4-5-6'!#REF!</definedName>
    <definedName name="INSUMOS">'[1]C-4-5-6'!#REF!</definedName>
    <definedName name="set" localSheetId="9">#REF!</definedName>
    <definedName name="set" localSheetId="11">#REF!</definedName>
    <definedName name="set" localSheetId="8">#REF!</definedName>
    <definedName name="set">#REF!</definedName>
    <definedName name="SIHUAS" localSheetId="9">#REF!</definedName>
    <definedName name="SIHUAS" localSheetId="11">#REF!</definedName>
    <definedName name="SIHUAS" localSheetId="8">#REF!</definedName>
    <definedName name="SIHUAS">#REF!</definedName>
    <definedName name="sihuas6666" localSheetId="9">'[1]C-4-5-6'!#REF!</definedName>
    <definedName name="sihuas6666" localSheetId="11">'[1]C-4-5-6'!#REF!</definedName>
    <definedName name="sihuas6666" localSheetId="8">'[1]C-4-5-6'!#REF!</definedName>
    <definedName name="sihuas6666">'[1]C-4-5-6'!#REF!</definedName>
    <definedName name="sihuas66666" localSheetId="9">#REF!</definedName>
    <definedName name="sihuas66666" localSheetId="11">#REF!</definedName>
    <definedName name="sihuas66666" localSheetId="8">#REF!</definedName>
    <definedName name="sihuas66666">#REF!</definedName>
    <definedName name="_xlnm.Print_Titles">#REF!</definedName>
  </definedNames>
  <calcPr calcId="191029"/>
</workbook>
</file>

<file path=xl/calcChain.xml><?xml version="1.0" encoding="utf-8"?>
<calcChain xmlns="http://schemas.openxmlformats.org/spreadsheetml/2006/main">
  <c r="D25" i="198" l="1"/>
  <c r="D24" i="198"/>
  <c r="D21" i="198"/>
  <c r="D20" i="198"/>
  <c r="D19" i="198"/>
  <c r="D18" i="198"/>
  <c r="D15" i="198"/>
  <c r="D14" i="198"/>
  <c r="D13" i="198"/>
  <c r="D12" i="198"/>
  <c r="D11" i="198"/>
  <c r="D10" i="198"/>
  <c r="D9" i="198"/>
  <c r="D8" i="198"/>
  <c r="D7" i="198"/>
  <c r="J20" i="154" l="1"/>
  <c r="D20" i="154"/>
  <c r="I19" i="154"/>
  <c r="H19" i="154"/>
  <c r="F19" i="154"/>
  <c r="C19" i="154"/>
  <c r="B19" i="154"/>
  <c r="D19" i="154" s="1"/>
  <c r="M18" i="154"/>
  <c r="J18" i="154"/>
  <c r="G18" i="154"/>
  <c r="D18" i="154"/>
  <c r="J17" i="154"/>
  <c r="G17" i="154"/>
  <c r="D17" i="154"/>
  <c r="L16" i="154"/>
  <c r="K16" i="154"/>
  <c r="I16" i="154"/>
  <c r="H16" i="154"/>
  <c r="G16" i="154"/>
  <c r="F16" i="154"/>
  <c r="E16" i="154"/>
  <c r="C16" i="154"/>
  <c r="B16" i="154"/>
  <c r="M15" i="154"/>
  <c r="J15" i="154"/>
  <c r="J12" i="154" s="1"/>
  <c r="G15" i="154"/>
  <c r="G12" i="154" s="1"/>
  <c r="D15" i="154"/>
  <c r="M12" i="154"/>
  <c r="L12" i="154"/>
  <c r="K12" i="154"/>
  <c r="I12" i="154"/>
  <c r="H12" i="154"/>
  <c r="F12" i="154"/>
  <c r="E12" i="154"/>
  <c r="C12" i="154"/>
  <c r="B12" i="154"/>
  <c r="M10" i="154"/>
  <c r="J10" i="154"/>
  <c r="G10" i="154"/>
  <c r="D10" i="154"/>
  <c r="M9" i="154"/>
  <c r="G9" i="154"/>
  <c r="D9" i="154"/>
  <c r="M8" i="154"/>
  <c r="D8" i="154"/>
  <c r="L7" i="154"/>
  <c r="M7" i="154" s="1"/>
  <c r="K7" i="154"/>
  <c r="I7" i="154"/>
  <c r="H7" i="154"/>
  <c r="F7" i="154"/>
  <c r="E7" i="154"/>
  <c r="C7" i="154"/>
  <c r="D7" i="154" s="1"/>
  <c r="B7" i="154"/>
  <c r="M29" i="204"/>
  <c r="J29" i="204"/>
  <c r="G29" i="204"/>
  <c r="D29" i="204"/>
  <c r="M28" i="204"/>
  <c r="J28" i="204"/>
  <c r="G28" i="204"/>
  <c r="D28" i="204"/>
  <c r="J27" i="204"/>
  <c r="D27" i="204"/>
  <c r="D25" i="204"/>
  <c r="L24" i="204"/>
  <c r="K24" i="204"/>
  <c r="I24" i="204"/>
  <c r="H24" i="204"/>
  <c r="F24" i="204"/>
  <c r="E24" i="204"/>
  <c r="C24" i="204"/>
  <c r="B24" i="204"/>
  <c r="M23" i="204"/>
  <c r="J23" i="204"/>
  <c r="G23" i="204"/>
  <c r="D23" i="204"/>
  <c r="M21" i="204"/>
  <c r="L21" i="204"/>
  <c r="K21" i="204"/>
  <c r="I21" i="204"/>
  <c r="J21" i="204" s="1"/>
  <c r="H21" i="204"/>
  <c r="F21" i="204"/>
  <c r="G21" i="204" s="1"/>
  <c r="E21" i="204"/>
  <c r="C21" i="204"/>
  <c r="B21" i="204"/>
  <c r="D21" i="204" s="1"/>
  <c r="M20" i="204"/>
  <c r="J20" i="204"/>
  <c r="G20" i="204"/>
  <c r="D20" i="204"/>
  <c r="J19" i="204"/>
  <c r="G19" i="204"/>
  <c r="D19" i="204"/>
  <c r="M18" i="204"/>
  <c r="G18" i="204"/>
  <c r="D18" i="204"/>
  <c r="G17" i="204"/>
  <c r="D17" i="204"/>
  <c r="L16" i="204"/>
  <c r="K16" i="204"/>
  <c r="I16" i="204"/>
  <c r="H16" i="204"/>
  <c r="F16" i="204"/>
  <c r="G16" i="204" s="1"/>
  <c r="E16" i="204"/>
  <c r="C16" i="204"/>
  <c r="B16" i="204"/>
  <c r="D16" i="204" s="1"/>
  <c r="M15" i="204"/>
  <c r="G15" i="204"/>
  <c r="D15" i="204"/>
  <c r="M14" i="204"/>
  <c r="G14" i="204"/>
  <c r="D14" i="204"/>
  <c r="D13" i="204"/>
  <c r="M12" i="204"/>
  <c r="J12" i="204"/>
  <c r="G12" i="204"/>
  <c r="D12" i="204"/>
  <c r="J11" i="204"/>
  <c r="G11" i="204"/>
  <c r="D11" i="204"/>
  <c r="D10" i="204"/>
  <c r="M9" i="204"/>
  <c r="J9" i="204"/>
  <c r="G9" i="204"/>
  <c r="D9" i="204"/>
  <c r="L8" i="204"/>
  <c r="K8" i="204"/>
  <c r="I8" i="204"/>
  <c r="H8" i="204"/>
  <c r="F8" i="204"/>
  <c r="E8" i="204"/>
  <c r="D8" i="204"/>
  <c r="C8" i="204"/>
  <c r="B8" i="204"/>
  <c r="M16" i="154" l="1"/>
  <c r="G24" i="204"/>
  <c r="M8" i="204"/>
  <c r="M16" i="204"/>
  <c r="J16" i="204"/>
  <c r="D16" i="154"/>
  <c r="J16" i="154"/>
  <c r="G7" i="154"/>
  <c r="J19" i="154"/>
  <c r="J7" i="154"/>
  <c r="D12" i="154"/>
  <c r="M24" i="204"/>
  <c r="J24" i="204"/>
  <c r="D24" i="204"/>
  <c r="J8" i="204"/>
  <c r="G8" i="204"/>
  <c r="J20" i="152" l="1"/>
  <c r="I19" i="152"/>
  <c r="H19" i="152"/>
  <c r="C19" i="152"/>
  <c r="B19" i="152"/>
  <c r="J17" i="152"/>
  <c r="G17" i="152"/>
  <c r="D17" i="152"/>
  <c r="G14" i="152"/>
  <c r="D14" i="152"/>
  <c r="G13" i="152"/>
  <c r="D13" i="152"/>
  <c r="J12" i="152"/>
  <c r="G12" i="152"/>
  <c r="D12" i="152"/>
  <c r="I11" i="152"/>
  <c r="H11" i="152"/>
  <c r="G11" i="152"/>
  <c r="F11" i="152"/>
  <c r="E11" i="152"/>
  <c r="C11" i="152"/>
  <c r="B11" i="152"/>
  <c r="J10" i="152"/>
  <c r="D10" i="152"/>
  <c r="J9" i="152"/>
  <c r="G9" i="152"/>
  <c r="D9" i="152"/>
  <c r="J8" i="152"/>
  <c r="D8" i="152"/>
  <c r="I7" i="152"/>
  <c r="J7" i="152" s="1"/>
  <c r="H7" i="152"/>
  <c r="G7" i="152"/>
  <c r="F7" i="152"/>
  <c r="E7" i="152"/>
  <c r="C7" i="152"/>
  <c r="D7" i="152" s="1"/>
  <c r="B7" i="152"/>
  <c r="G24" i="203"/>
  <c r="D24" i="203"/>
  <c r="G23" i="203"/>
  <c r="D23" i="203"/>
  <c r="J22" i="203"/>
  <c r="I22" i="203"/>
  <c r="H22" i="203"/>
  <c r="F22" i="203"/>
  <c r="G22" i="203" s="1"/>
  <c r="E22" i="203"/>
  <c r="C22" i="203"/>
  <c r="B22" i="203"/>
  <c r="D22" i="203" s="1"/>
  <c r="J21" i="203"/>
  <c r="G21" i="203"/>
  <c r="J19" i="203"/>
  <c r="G19" i="203"/>
  <c r="J18" i="203"/>
  <c r="I18" i="203"/>
  <c r="H18" i="203"/>
  <c r="G18" i="203"/>
  <c r="F18" i="203"/>
  <c r="E18" i="203"/>
  <c r="C18" i="203"/>
  <c r="D18" i="203" s="1"/>
  <c r="B18" i="203"/>
  <c r="J15" i="203"/>
  <c r="G15" i="203"/>
  <c r="D15" i="203"/>
  <c r="D14" i="203"/>
  <c r="J13" i="203"/>
  <c r="G13" i="203"/>
  <c r="D13" i="203"/>
  <c r="G12" i="203"/>
  <c r="D12" i="203"/>
  <c r="I11" i="203"/>
  <c r="H11" i="203"/>
  <c r="F11" i="203"/>
  <c r="G11" i="203" s="1"/>
  <c r="E11" i="203"/>
  <c r="D11" i="203"/>
  <c r="C11" i="203"/>
  <c r="B11" i="203"/>
  <c r="J10" i="203"/>
  <c r="G10" i="203"/>
  <c r="J9" i="203"/>
  <c r="G9" i="203"/>
  <c r="D9" i="203"/>
  <c r="G8" i="203"/>
  <c r="I7" i="203"/>
  <c r="J7" i="203" s="1"/>
  <c r="H7" i="203"/>
  <c r="G7" i="203"/>
  <c r="F7" i="203"/>
  <c r="E7" i="203"/>
  <c r="D7" i="203"/>
  <c r="C7" i="203"/>
  <c r="B7" i="203"/>
  <c r="D34" i="202"/>
  <c r="D33" i="202"/>
  <c r="D32" i="202"/>
  <c r="P37" i="202"/>
  <c r="J37" i="202"/>
  <c r="G37" i="202"/>
  <c r="D37" i="202"/>
  <c r="P36" i="202"/>
  <c r="J36" i="202"/>
  <c r="G36" i="202"/>
  <c r="D36" i="202"/>
  <c r="O35" i="202"/>
  <c r="P35" i="202" s="1"/>
  <c r="N35" i="202"/>
  <c r="K35" i="202"/>
  <c r="I35" i="202"/>
  <c r="J35" i="202" s="1"/>
  <c r="H35" i="202"/>
  <c r="F35" i="202"/>
  <c r="G35" i="202" s="1"/>
  <c r="E35" i="202"/>
  <c r="C35" i="202"/>
  <c r="B35" i="202"/>
  <c r="D35" i="202" s="1"/>
  <c r="J34" i="202"/>
  <c r="G34" i="202"/>
  <c r="J33" i="202"/>
  <c r="G33" i="202"/>
  <c r="K32" i="202"/>
  <c r="I32" i="202"/>
  <c r="J32" i="202" s="1"/>
  <c r="H32" i="202"/>
  <c r="F32" i="202"/>
  <c r="G32" i="202" s="1"/>
  <c r="E32" i="202"/>
  <c r="C32" i="202"/>
  <c r="B32" i="202"/>
  <c r="P31" i="202"/>
  <c r="M31" i="202"/>
  <c r="J31" i="202"/>
  <c r="D31" i="202"/>
  <c r="P30" i="202"/>
  <c r="D30" i="202"/>
  <c r="P29" i="202"/>
  <c r="M29" i="202"/>
  <c r="J29" i="202"/>
  <c r="D29" i="202"/>
  <c r="M28" i="202"/>
  <c r="D28" i="202"/>
  <c r="P27" i="202"/>
  <c r="O27" i="202"/>
  <c r="N27" i="202"/>
  <c r="L27" i="202"/>
  <c r="M27" i="202" s="1"/>
  <c r="K27" i="202"/>
  <c r="I27" i="202"/>
  <c r="J27" i="202" s="1"/>
  <c r="H27" i="202"/>
  <c r="E27" i="202"/>
  <c r="C27" i="202"/>
  <c r="D27" i="202" s="1"/>
  <c r="B27" i="202"/>
  <c r="J26" i="202"/>
  <c r="G26" i="202"/>
  <c r="M25" i="202"/>
  <c r="J25" i="202"/>
  <c r="G25" i="202"/>
  <c r="L24" i="202"/>
  <c r="M24" i="202" s="1"/>
  <c r="K24" i="202"/>
  <c r="J24" i="202"/>
  <c r="I24" i="202"/>
  <c r="H24" i="202"/>
  <c r="G24" i="202"/>
  <c r="F24" i="202"/>
  <c r="E24" i="202"/>
  <c r="B24" i="202"/>
  <c r="P23" i="202"/>
  <c r="J23" i="202"/>
  <c r="G23" i="202"/>
  <c r="D23" i="202"/>
  <c r="J22" i="202"/>
  <c r="D22" i="202"/>
  <c r="P21" i="202"/>
  <c r="M21" i="202"/>
  <c r="J21" i="202"/>
  <c r="D21" i="202"/>
  <c r="P20" i="202"/>
  <c r="M20" i="202"/>
  <c r="J20" i="202"/>
  <c r="G20" i="202"/>
  <c r="D20" i="202"/>
  <c r="P18" i="202"/>
  <c r="M18" i="202"/>
  <c r="J18" i="202"/>
  <c r="G18" i="202"/>
  <c r="D18" i="202"/>
  <c r="P17" i="202"/>
  <c r="M17" i="202"/>
  <c r="J17" i="202"/>
  <c r="G17" i="202"/>
  <c r="D17" i="202"/>
  <c r="P16" i="202"/>
  <c r="M16" i="202"/>
  <c r="J16" i="202"/>
  <c r="G16" i="202"/>
  <c r="D16" i="202"/>
  <c r="O15" i="202"/>
  <c r="P15" i="202" s="1"/>
  <c r="N15" i="202"/>
  <c r="M15" i="202"/>
  <c r="L15" i="202"/>
  <c r="K15" i="202"/>
  <c r="J15" i="202"/>
  <c r="I15" i="202"/>
  <c r="H15" i="202"/>
  <c r="F15" i="202"/>
  <c r="G15" i="202" s="1"/>
  <c r="E15" i="202"/>
  <c r="C15" i="202"/>
  <c r="D15" i="202" s="1"/>
  <c r="B15" i="202"/>
  <c r="J14" i="202"/>
  <c r="G14" i="202"/>
  <c r="D14" i="202"/>
  <c r="P11" i="202"/>
  <c r="M11" i="202"/>
  <c r="J11" i="202"/>
  <c r="G11" i="202"/>
  <c r="D11" i="202"/>
  <c r="P10" i="202"/>
  <c r="M10" i="202"/>
  <c r="J10" i="202"/>
  <c r="G10" i="202"/>
  <c r="D10" i="202"/>
  <c r="P9" i="202"/>
  <c r="M9" i="202"/>
  <c r="J9" i="202"/>
  <c r="G9" i="202"/>
  <c r="D9" i="202"/>
  <c r="M8" i="202"/>
  <c r="G8" i="202"/>
  <c r="P7" i="202"/>
  <c r="O7" i="202"/>
  <c r="N7" i="202"/>
  <c r="M7" i="202"/>
  <c r="L7" i="202"/>
  <c r="K7" i="202"/>
  <c r="I7" i="202"/>
  <c r="J7" i="202" s="1"/>
  <c r="H7" i="202"/>
  <c r="F7" i="202"/>
  <c r="G7" i="202" s="1"/>
  <c r="E7" i="202"/>
  <c r="D7" i="202"/>
  <c r="C7" i="202"/>
  <c r="B7" i="202"/>
  <c r="J24" i="200"/>
  <c r="J23" i="200"/>
  <c r="D23" i="200"/>
  <c r="J21" i="200"/>
  <c r="I21" i="200"/>
  <c r="H21" i="200"/>
  <c r="E21" i="200"/>
  <c r="D21" i="200"/>
  <c r="C21" i="200"/>
  <c r="B21" i="200"/>
  <c r="J20" i="200"/>
  <c r="J19" i="200"/>
  <c r="J17" i="200"/>
  <c r="I16" i="200"/>
  <c r="H16" i="200"/>
  <c r="J16" i="200" s="1"/>
  <c r="E16" i="200"/>
  <c r="C16" i="200"/>
  <c r="J15" i="200"/>
  <c r="D15" i="200"/>
  <c r="J14" i="200"/>
  <c r="D14" i="200"/>
  <c r="J12" i="200"/>
  <c r="D12" i="200"/>
  <c r="I11" i="200"/>
  <c r="J11" i="200" s="1"/>
  <c r="H11" i="200"/>
  <c r="D11" i="200"/>
  <c r="C11" i="200"/>
  <c r="B11" i="200"/>
  <c r="J10" i="200"/>
  <c r="G10" i="200"/>
  <c r="D10" i="200"/>
  <c r="J9" i="200"/>
  <c r="G9" i="200"/>
  <c r="D9" i="200"/>
  <c r="J8" i="200"/>
  <c r="G8" i="200"/>
  <c r="D8" i="200"/>
  <c r="J7" i="200"/>
  <c r="I7" i="200"/>
  <c r="H7" i="200"/>
  <c r="F7" i="200"/>
  <c r="G7" i="200" s="1"/>
  <c r="E7" i="200"/>
  <c r="C7" i="200"/>
  <c r="B7" i="200"/>
  <c r="D7" i="200" s="1"/>
  <c r="G16" i="191"/>
  <c r="D36" i="191"/>
  <c r="C35" i="191"/>
  <c r="B35" i="191"/>
  <c r="J34" i="191"/>
  <c r="D34" i="191"/>
  <c r="J33" i="191"/>
  <c r="D32" i="191"/>
  <c r="I31" i="191"/>
  <c r="J31" i="191" s="1"/>
  <c r="H31" i="191"/>
  <c r="C31" i="191"/>
  <c r="D31" i="191" s="1"/>
  <c r="B31" i="191"/>
  <c r="D30" i="191"/>
  <c r="D29" i="191"/>
  <c r="D28" i="191"/>
  <c r="D27" i="191"/>
  <c r="D26" i="191"/>
  <c r="F25" i="191"/>
  <c r="C25" i="191"/>
  <c r="D25" i="191" s="1"/>
  <c r="D24" i="191"/>
  <c r="D23" i="191"/>
  <c r="I22" i="191"/>
  <c r="J22" i="191" s="1"/>
  <c r="H22" i="191"/>
  <c r="D22" i="191"/>
  <c r="C22" i="191"/>
  <c r="J21" i="191"/>
  <c r="D21" i="191"/>
  <c r="G20" i="191"/>
  <c r="D20" i="191"/>
  <c r="D19" i="191"/>
  <c r="J17" i="191"/>
  <c r="G17" i="191"/>
  <c r="D17" i="191"/>
  <c r="D16" i="191"/>
  <c r="D15" i="191"/>
  <c r="J14" i="191"/>
  <c r="I14" i="191"/>
  <c r="H14" i="191"/>
  <c r="F14" i="191"/>
  <c r="G14" i="191" s="1"/>
  <c r="E14" i="191"/>
  <c r="C14" i="191"/>
  <c r="D14" i="191" s="1"/>
  <c r="B14" i="191"/>
  <c r="G13" i="191"/>
  <c r="D13" i="191"/>
  <c r="G12" i="191"/>
  <c r="D12" i="191"/>
  <c r="G11" i="191"/>
  <c r="D11" i="191"/>
  <c r="D10" i="191"/>
  <c r="G9" i="191"/>
  <c r="D9" i="191"/>
  <c r="G8" i="191"/>
  <c r="D8" i="191"/>
  <c r="G7" i="191"/>
  <c r="F7" i="191"/>
  <c r="E7" i="191"/>
  <c r="C7" i="191"/>
  <c r="D7" i="191" s="1"/>
  <c r="B7" i="191"/>
  <c r="G46" i="190"/>
  <c r="D46" i="190"/>
  <c r="F45" i="190"/>
  <c r="G45" i="190" s="1"/>
  <c r="E45" i="190"/>
  <c r="C45" i="190"/>
  <c r="D45" i="190" s="1"/>
  <c r="B45" i="190"/>
  <c r="J43" i="190"/>
  <c r="G43" i="190"/>
  <c r="J42" i="190"/>
  <c r="G42" i="190"/>
  <c r="D42" i="190"/>
  <c r="I41" i="190"/>
  <c r="J41" i="190" s="1"/>
  <c r="H41" i="190"/>
  <c r="F41" i="190"/>
  <c r="E41" i="190"/>
  <c r="G41" i="190" s="1"/>
  <c r="D41" i="190"/>
  <c r="C41" i="190"/>
  <c r="B41" i="190"/>
  <c r="D40" i="190"/>
  <c r="D39" i="190"/>
  <c r="D38" i="190"/>
  <c r="F37" i="190"/>
  <c r="C37" i="190"/>
  <c r="D37" i="190" s="1"/>
  <c r="B37" i="190"/>
  <c r="G36" i="190"/>
  <c r="D36" i="190"/>
  <c r="J35" i="190"/>
  <c r="G35" i="190"/>
  <c r="D35" i="190"/>
  <c r="J34" i="190"/>
  <c r="G34" i="190"/>
  <c r="D34" i="190"/>
  <c r="D33" i="190"/>
  <c r="D32" i="190"/>
  <c r="J31" i="190"/>
  <c r="I31" i="190"/>
  <c r="H31" i="190"/>
  <c r="F31" i="190"/>
  <c r="G31" i="190" s="1"/>
  <c r="E31" i="190"/>
  <c r="C31" i="190"/>
  <c r="D31" i="190" s="1"/>
  <c r="B31" i="190"/>
  <c r="D30" i="190"/>
  <c r="J29" i="190"/>
  <c r="G29" i="190"/>
  <c r="D29" i="190"/>
  <c r="D28" i="190"/>
  <c r="J27" i="190"/>
  <c r="G27" i="190"/>
  <c r="D27" i="190"/>
  <c r="J26" i="190"/>
  <c r="G26" i="190"/>
  <c r="D26" i="190"/>
  <c r="D25" i="190"/>
  <c r="J24" i="190"/>
  <c r="G24" i="190"/>
  <c r="D24" i="190"/>
  <c r="J23" i="190"/>
  <c r="I23" i="190"/>
  <c r="H23" i="190"/>
  <c r="F23" i="190"/>
  <c r="G23" i="190" s="1"/>
  <c r="E23" i="190"/>
  <c r="C23" i="190"/>
  <c r="D23" i="190" s="1"/>
  <c r="B23" i="190"/>
  <c r="G22" i="190"/>
  <c r="D21" i="190"/>
  <c r="J20" i="190"/>
  <c r="G20" i="190"/>
  <c r="D20" i="190"/>
  <c r="G19" i="190"/>
  <c r="D19" i="190"/>
  <c r="D17" i="190"/>
  <c r="G16" i="190"/>
  <c r="D16" i="190"/>
  <c r="J15" i="190"/>
  <c r="D15" i="190"/>
  <c r="I14" i="190"/>
  <c r="H14" i="190"/>
  <c r="F14" i="190"/>
  <c r="E14" i="190"/>
  <c r="C14" i="190"/>
  <c r="B14" i="190"/>
  <c r="D14" i="190" s="1"/>
  <c r="D13" i="190"/>
  <c r="D12" i="190"/>
  <c r="J11" i="190"/>
  <c r="G11" i="190"/>
  <c r="D11" i="190"/>
  <c r="J10" i="190"/>
  <c r="G10" i="190"/>
  <c r="D10" i="190"/>
  <c r="D9" i="190"/>
  <c r="I8" i="190"/>
  <c r="J8" i="190" s="1"/>
  <c r="H8" i="190"/>
  <c r="G8" i="190"/>
  <c r="F8" i="190"/>
  <c r="E8" i="190"/>
  <c r="C8" i="190"/>
  <c r="D8" i="190" s="1"/>
  <c r="B8" i="190"/>
  <c r="J11" i="152" l="1"/>
  <c r="D11" i="152"/>
  <c r="J19" i="152"/>
  <c r="J11" i="203"/>
  <c r="D35" i="191"/>
  <c r="G28" i="189"/>
  <c r="G27" i="189"/>
  <c r="G26" i="189"/>
  <c r="G25" i="189"/>
  <c r="G22" i="189"/>
  <c r="G21" i="189"/>
  <c r="G20" i="189"/>
  <c r="G19" i="189"/>
  <c r="G18" i="189"/>
  <c r="G17" i="189"/>
  <c r="G16" i="189"/>
  <c r="G15" i="189"/>
  <c r="G14" i="189"/>
  <c r="G13" i="189"/>
  <c r="G11" i="189"/>
  <c r="G10" i="189"/>
  <c r="G9" i="189"/>
  <c r="G8" i="189"/>
  <c r="D53" i="189"/>
  <c r="D52" i="189"/>
  <c r="D51" i="189"/>
  <c r="D50" i="189"/>
  <c r="D49" i="189"/>
  <c r="D48" i="189"/>
  <c r="D47" i="189"/>
  <c r="D46" i="189"/>
  <c r="D45" i="189"/>
  <c r="D44" i="189"/>
  <c r="D43" i="189"/>
  <c r="D42" i="189"/>
  <c r="D41" i="189"/>
  <c r="D40" i="189"/>
  <c r="D39" i="189"/>
  <c r="D38" i="189"/>
  <c r="D37" i="189"/>
  <c r="D36" i="189"/>
  <c r="D35" i="189"/>
  <c r="D34" i="189"/>
  <c r="D33" i="189"/>
  <c r="D32" i="189"/>
  <c r="D31" i="189"/>
  <c r="D30" i="189"/>
  <c r="D29" i="189"/>
  <c r="D28" i="189"/>
  <c r="D27" i="189"/>
  <c r="D26" i="189"/>
  <c r="D25" i="189"/>
  <c r="D24" i="189"/>
  <c r="D23" i="189"/>
  <c r="D22" i="189"/>
  <c r="D21" i="189"/>
  <c r="D20" i="189"/>
  <c r="D19" i="189"/>
  <c r="D18" i="189"/>
  <c r="D17" i="189"/>
  <c r="D16" i="189"/>
  <c r="D15" i="189"/>
  <c r="D14" i="189"/>
  <c r="D13" i="189"/>
  <c r="D11" i="189"/>
  <c r="D10" i="189"/>
  <c r="D9" i="189"/>
  <c r="G53" i="189"/>
  <c r="F51" i="189"/>
  <c r="G51" i="189" s="1"/>
  <c r="E51" i="189"/>
  <c r="C51" i="189"/>
  <c r="B51" i="189"/>
  <c r="G50" i="189"/>
  <c r="F46" i="189"/>
  <c r="G46" i="189" s="1"/>
  <c r="E46" i="189"/>
  <c r="C46" i="189"/>
  <c r="B46" i="189"/>
  <c r="J45" i="189"/>
  <c r="G45" i="189"/>
  <c r="J44" i="189"/>
  <c r="G44" i="189"/>
  <c r="G43" i="189"/>
  <c r="G42" i="189"/>
  <c r="I41" i="189"/>
  <c r="J41" i="189" s="1"/>
  <c r="H41" i="189"/>
  <c r="F41" i="189"/>
  <c r="E41" i="189"/>
  <c r="G41" i="189" s="1"/>
  <c r="C41" i="189"/>
  <c r="B41" i="189"/>
  <c r="G38" i="189"/>
  <c r="I35" i="189"/>
  <c r="J35" i="189" s="1"/>
  <c r="H35" i="189"/>
  <c r="G35" i="189"/>
  <c r="F35" i="189"/>
  <c r="E35" i="189"/>
  <c r="C35" i="189"/>
  <c r="B35" i="189"/>
  <c r="G32" i="189"/>
  <c r="G31" i="189"/>
  <c r="F26" i="189"/>
  <c r="E26" i="189"/>
  <c r="C26" i="189"/>
  <c r="B26" i="189"/>
  <c r="J22" i="189"/>
  <c r="J16" i="189"/>
  <c r="I16" i="189"/>
  <c r="H16" i="189"/>
  <c r="F16" i="189"/>
  <c r="E16" i="189"/>
  <c r="C16" i="189"/>
  <c r="B16" i="189"/>
  <c r="J13" i="189"/>
  <c r="J11" i="189"/>
  <c r="I8" i="189"/>
  <c r="H8" i="189"/>
  <c r="F8" i="189"/>
  <c r="E8" i="189"/>
  <c r="C8" i="189"/>
  <c r="B8" i="189"/>
  <c r="D8" i="189" s="1"/>
  <c r="G51" i="188"/>
  <c r="G49" i="188"/>
  <c r="G48" i="188"/>
  <c r="G47" i="188"/>
  <c r="G46" i="188"/>
  <c r="G45" i="188"/>
  <c r="G44" i="188"/>
  <c r="G43" i="188"/>
  <c r="G42" i="188"/>
  <c r="G41" i="188"/>
  <c r="G40" i="188"/>
  <c r="G39" i="188"/>
  <c r="G38" i="188"/>
  <c r="G37" i="188"/>
  <c r="G36" i="188"/>
  <c r="D52" i="188"/>
  <c r="D51" i="188"/>
  <c r="D50" i="188"/>
  <c r="D49" i="188"/>
  <c r="D48" i="188"/>
  <c r="D47" i="188"/>
  <c r="D46" i="188"/>
  <c r="D45" i="188"/>
  <c r="D44" i="188"/>
  <c r="D43" i="188"/>
  <c r="D42" i="188"/>
  <c r="D41" i="188"/>
  <c r="D40" i="188"/>
  <c r="D39" i="188"/>
  <c r="D38" i="188"/>
  <c r="D37" i="188"/>
  <c r="D36" i="188"/>
  <c r="D34" i="188"/>
  <c r="D33" i="188"/>
  <c r="D32" i="188"/>
  <c r="D31" i="188"/>
  <c r="D30" i="188"/>
  <c r="D29" i="188"/>
  <c r="D28" i="188"/>
  <c r="D27" i="188"/>
  <c r="D26" i="188"/>
  <c r="D25" i="188"/>
  <c r="D24" i="188"/>
  <c r="D23" i="188"/>
  <c r="D21" i="188"/>
  <c r="D19" i="188"/>
  <c r="D18" i="188"/>
  <c r="D17" i="188"/>
  <c r="D16" i="188"/>
  <c r="D15" i="188"/>
  <c r="D14" i="188"/>
  <c r="D9" i="188"/>
  <c r="J52" i="188"/>
  <c r="J51" i="188"/>
  <c r="I50" i="188"/>
  <c r="J50" i="188" s="1"/>
  <c r="H50" i="188"/>
  <c r="F50" i="188"/>
  <c r="E50" i="188"/>
  <c r="C50" i="188"/>
  <c r="B50" i="188"/>
  <c r="J48" i="188"/>
  <c r="J47" i="188"/>
  <c r="I45" i="188"/>
  <c r="J45" i="188" s="1"/>
  <c r="H45" i="188"/>
  <c r="F45" i="188"/>
  <c r="E45" i="188"/>
  <c r="C45" i="188"/>
  <c r="B45" i="188"/>
  <c r="F39" i="188"/>
  <c r="E39" i="188"/>
  <c r="C39" i="188"/>
  <c r="B39" i="188"/>
  <c r="J38" i="188"/>
  <c r="J37" i="188"/>
  <c r="J36" i="188"/>
  <c r="J33" i="188"/>
  <c r="I32" i="188"/>
  <c r="H32" i="188"/>
  <c r="F32" i="188"/>
  <c r="E32" i="188"/>
  <c r="C32" i="188"/>
  <c r="B32" i="188"/>
  <c r="G31" i="188"/>
  <c r="G30" i="188"/>
  <c r="J29" i="188"/>
  <c r="G29" i="188"/>
  <c r="G28" i="188"/>
  <c r="J27" i="188"/>
  <c r="G27" i="188"/>
  <c r="G26" i="188"/>
  <c r="G25" i="188"/>
  <c r="J24" i="188"/>
  <c r="G24" i="188"/>
  <c r="I23" i="188"/>
  <c r="J23" i="188" s="1"/>
  <c r="H23" i="188"/>
  <c r="F23" i="188"/>
  <c r="G23" i="188" s="1"/>
  <c r="E23" i="188"/>
  <c r="C23" i="188"/>
  <c r="B23" i="188"/>
  <c r="J22" i="188"/>
  <c r="G22" i="188"/>
  <c r="J21" i="188"/>
  <c r="J20" i="188"/>
  <c r="G20" i="188"/>
  <c r="J18" i="188"/>
  <c r="G18" i="188"/>
  <c r="J17" i="188"/>
  <c r="G17" i="188"/>
  <c r="J16" i="188"/>
  <c r="G16" i="188"/>
  <c r="I15" i="188"/>
  <c r="J15" i="188" s="1"/>
  <c r="H15" i="188"/>
  <c r="F15" i="188"/>
  <c r="G15" i="188" s="1"/>
  <c r="E15" i="188"/>
  <c r="C15" i="188"/>
  <c r="B15" i="188"/>
  <c r="G14" i="188"/>
  <c r="G13" i="188"/>
  <c r="D13" i="188"/>
  <c r="D12" i="188"/>
  <c r="D11" i="188"/>
  <c r="G10" i="188"/>
  <c r="D10" i="188"/>
  <c r="D8" i="188"/>
  <c r="D7" i="188"/>
  <c r="I6" i="188"/>
  <c r="H6" i="188"/>
  <c r="F6" i="188"/>
  <c r="E6" i="188"/>
  <c r="D6" i="188"/>
  <c r="C6" i="188"/>
  <c r="B6" i="188"/>
  <c r="J8" i="189" l="1"/>
  <c r="G32" i="188"/>
  <c r="J32" i="188"/>
  <c r="G50" i="188"/>
  <c r="G6" i="188"/>
  <c r="J6" i="188"/>
  <c r="I10" i="142" l="1"/>
  <c r="G77" i="196" l="1"/>
  <c r="G74" i="196"/>
  <c r="D81" i="196"/>
  <c r="D80" i="196"/>
  <c r="D77" i="196"/>
  <c r="D76" i="196"/>
  <c r="D75" i="196"/>
  <c r="D74" i="196"/>
  <c r="D72" i="196"/>
  <c r="D71" i="196"/>
  <c r="D70" i="196"/>
  <c r="D69" i="196"/>
  <c r="D68" i="196"/>
  <c r="D67" i="196"/>
  <c r="D66" i="196"/>
  <c r="D65" i="196"/>
  <c r="D64" i="196"/>
  <c r="G62" i="196"/>
  <c r="G61" i="196"/>
  <c r="G58" i="196"/>
  <c r="G57" i="196"/>
  <c r="G56" i="196"/>
  <c r="D58" i="196"/>
  <c r="D56" i="196"/>
  <c r="G43" i="196"/>
  <c r="G42" i="196"/>
  <c r="G41" i="196"/>
  <c r="D47" i="196"/>
  <c r="D46" i="196"/>
  <c r="D45" i="196"/>
  <c r="D44" i="196"/>
  <c r="D43" i="196"/>
  <c r="D42" i="196"/>
  <c r="D41" i="196"/>
  <c r="D40" i="196"/>
  <c r="G38" i="196"/>
  <c r="G36" i="196"/>
  <c r="G35" i="196"/>
  <c r="G32" i="196"/>
  <c r="G31" i="196"/>
  <c r="G30" i="196"/>
  <c r="G29" i="196"/>
  <c r="G28" i="196"/>
  <c r="D38" i="196"/>
  <c r="D37" i="196"/>
  <c r="D36" i="196"/>
  <c r="D34" i="196"/>
  <c r="D33" i="196"/>
  <c r="D32" i="196"/>
  <c r="D30" i="196"/>
  <c r="D29" i="196"/>
  <c r="D28" i="196"/>
  <c r="G26" i="196"/>
  <c r="G25" i="196"/>
  <c r="G24" i="196"/>
  <c r="G23" i="196"/>
  <c r="G22" i="196"/>
  <c r="G21" i="196"/>
  <c r="G19" i="196"/>
  <c r="G18" i="196"/>
  <c r="G17" i="196"/>
  <c r="G15" i="196"/>
  <c r="G14" i="196"/>
  <c r="G13" i="196"/>
  <c r="G12" i="196"/>
  <c r="G11" i="196"/>
  <c r="G10" i="196"/>
  <c r="G9" i="196"/>
  <c r="G8" i="196"/>
  <c r="G7" i="196"/>
  <c r="D25" i="196"/>
  <c r="D24" i="196"/>
  <c r="D23" i="196"/>
  <c r="D21" i="196"/>
  <c r="D20" i="196"/>
  <c r="D19" i="196"/>
  <c r="D18" i="196"/>
  <c r="D17" i="196"/>
  <c r="D15" i="196"/>
  <c r="D14" i="196"/>
  <c r="D13" i="196"/>
  <c r="D12" i="196"/>
  <c r="D11" i="196"/>
  <c r="D10" i="196"/>
  <c r="D9" i="196"/>
  <c r="D8" i="196"/>
  <c r="D7" i="196"/>
  <c r="G46" i="196" l="1"/>
  <c r="I35" i="201"/>
  <c r="I34" i="201"/>
  <c r="I33" i="201"/>
  <c r="I31" i="201"/>
  <c r="I30" i="201"/>
  <c r="I29" i="201"/>
  <c r="I28" i="201"/>
  <c r="I26" i="201"/>
  <c r="I25" i="201"/>
  <c r="I24" i="201"/>
  <c r="I23" i="201"/>
  <c r="I22" i="201"/>
  <c r="I21" i="201"/>
  <c r="I20" i="201"/>
  <c r="I19" i="201"/>
  <c r="I18" i="201"/>
  <c r="I16" i="201"/>
  <c r="I15" i="201"/>
  <c r="I14" i="201"/>
  <c r="I12" i="201"/>
  <c r="I11" i="201"/>
  <c r="I10" i="201"/>
  <c r="I8" i="201"/>
  <c r="D47" i="201"/>
  <c r="D46" i="201"/>
  <c r="D45" i="201"/>
  <c r="D44" i="201"/>
  <c r="D43" i="201"/>
  <c r="D42" i="201"/>
  <c r="D41" i="201"/>
  <c r="D40" i="201"/>
  <c r="D38" i="201"/>
  <c r="D37" i="201"/>
  <c r="D36" i="201"/>
  <c r="D35" i="201"/>
  <c r="D34" i="201"/>
  <c r="D33" i="201"/>
  <c r="D32" i="201"/>
  <c r="D30" i="201"/>
  <c r="D29" i="201"/>
  <c r="D28" i="201"/>
  <c r="D25" i="201"/>
  <c r="D24" i="201"/>
  <c r="D23" i="201"/>
  <c r="D22" i="201"/>
  <c r="D21" i="201"/>
  <c r="D20" i="201"/>
  <c r="D18" i="201"/>
  <c r="D17" i="201"/>
  <c r="D16" i="201"/>
  <c r="D15" i="201"/>
  <c r="D14" i="201"/>
  <c r="D13" i="201"/>
  <c r="D12" i="201"/>
  <c r="D11" i="201"/>
  <c r="D10" i="201"/>
  <c r="D9" i="201"/>
  <c r="D8" i="201"/>
  <c r="D27" i="201"/>
  <c r="D62" i="196" l="1"/>
  <c r="D61" i="196"/>
  <c r="H10" i="142" l="1"/>
  <c r="G10" i="142"/>
  <c r="C46" i="142"/>
  <c r="G81" i="196" l="1"/>
  <c r="G80" i="196"/>
  <c r="B10" i="141"/>
  <c r="B8" i="141"/>
  <c r="B7" i="141"/>
  <c r="B6" i="141"/>
  <c r="B5" i="141"/>
  <c r="F10" i="142" l="1"/>
  <c r="E10" i="142"/>
  <c r="C34" i="142"/>
  <c r="C28" i="142"/>
  <c r="C58" i="142"/>
  <c r="C57" i="142" l="1"/>
  <c r="C56" i="142"/>
  <c r="C55" i="142"/>
  <c r="C54" i="142"/>
  <c r="C53" i="142"/>
  <c r="C52" i="142"/>
  <c r="C51" i="142"/>
  <c r="C49" i="142"/>
  <c r="C48" i="142"/>
  <c r="C47" i="142"/>
  <c r="C45" i="142"/>
  <c r="C44" i="142"/>
  <c r="C43" i="142"/>
  <c r="C42" i="142"/>
  <c r="C41" i="142"/>
  <c r="C40" i="142"/>
  <c r="C39" i="142"/>
  <c r="C38" i="142"/>
  <c r="C37" i="142"/>
  <c r="C36" i="142"/>
  <c r="C35" i="142"/>
  <c r="C33" i="142"/>
  <c r="C32" i="142"/>
  <c r="C31" i="142"/>
  <c r="C30" i="142"/>
  <c r="C29" i="142"/>
  <c r="C27" i="142"/>
  <c r="C26" i="142"/>
  <c r="C25" i="142"/>
  <c r="C24" i="142"/>
  <c r="C23" i="142"/>
  <c r="C22" i="142"/>
  <c r="C21" i="142"/>
  <c r="C20" i="142"/>
  <c r="C19" i="142"/>
  <c r="C18" i="142"/>
  <c r="C17" i="142"/>
  <c r="C16" i="142"/>
  <c r="C15" i="142"/>
  <c r="C14" i="142"/>
  <c r="C13" i="142"/>
  <c r="C12" i="142"/>
  <c r="C11" i="142"/>
  <c r="D10" i="142" l="1"/>
  <c r="C10" i="142" s="1"/>
  <c r="O9" i="142" l="1"/>
  <c r="N9" i="142"/>
  <c r="M9" i="142"/>
  <c r="L9" i="142"/>
  <c r="K9" i="142"/>
  <c r="J9" i="142"/>
  <c r="I9" i="142"/>
  <c r="H9" i="142"/>
  <c r="G9" i="142"/>
  <c r="F9" i="142"/>
  <c r="E9" i="142"/>
  <c r="D9" i="142"/>
  <c r="O8" i="142"/>
  <c r="N8" i="142"/>
  <c r="M8" i="142"/>
  <c r="L8" i="142"/>
  <c r="K8" i="142"/>
  <c r="J8" i="142"/>
  <c r="I8" i="142"/>
  <c r="H8" i="142"/>
  <c r="G8" i="142"/>
  <c r="F8" i="142"/>
  <c r="E8" i="142"/>
  <c r="D8" i="142"/>
  <c r="C8" i="142" l="1"/>
  <c r="C9" i="142"/>
  <c r="I9" i="141" l="1"/>
  <c r="B9" i="141" s="1"/>
  <c r="O7" i="142" l="1"/>
  <c r="O6" i="142"/>
  <c r="O5" i="142"/>
  <c r="N7" i="142"/>
  <c r="M7" i="142"/>
  <c r="L7" i="142"/>
  <c r="K7" i="142"/>
  <c r="J7" i="142"/>
  <c r="I7" i="142"/>
  <c r="H7" i="142"/>
  <c r="G7" i="142"/>
  <c r="F7" i="142"/>
  <c r="E7" i="142"/>
  <c r="D7" i="142"/>
  <c r="N6" i="142"/>
  <c r="M6" i="142"/>
  <c r="L6" i="142"/>
  <c r="K6" i="142"/>
  <c r="J6" i="142"/>
  <c r="I6" i="142"/>
  <c r="H6" i="142"/>
  <c r="G6" i="142"/>
  <c r="F6" i="142"/>
  <c r="E6" i="142"/>
  <c r="D6" i="142"/>
  <c r="N5" i="142"/>
  <c r="M5" i="142"/>
  <c r="L5" i="142"/>
  <c r="K5" i="142"/>
  <c r="J5" i="142"/>
  <c r="I5" i="142"/>
  <c r="H5" i="142"/>
  <c r="G5" i="142"/>
  <c r="F5" i="142"/>
  <c r="E5" i="142"/>
  <c r="D5" i="142"/>
  <c r="C7" i="142" l="1"/>
  <c r="C6" i="142"/>
  <c r="C5" i="142"/>
</calcChain>
</file>

<file path=xl/sharedStrings.xml><?xml version="1.0" encoding="utf-8"?>
<sst xmlns="http://schemas.openxmlformats.org/spreadsheetml/2006/main" count="2569" uniqueCount="623">
  <si>
    <t xml:space="preserve">  p/ Provisional  </t>
  </si>
  <si>
    <t>Huancasancos</t>
  </si>
  <si>
    <t>Gesaprim (S/ * kg)</t>
  </si>
  <si>
    <t xml:space="preserve">         (Soles por hora)</t>
  </si>
  <si>
    <t xml:space="preserve">          (Soles por día) </t>
  </si>
  <si>
    <t>sigue</t>
  </si>
  <si>
    <t>Elaboración: MINAGRI ... DGESEP (DEA)</t>
  </si>
  <si>
    <t>Año</t>
    <phoneticPr fontId="23" type="noConversion"/>
  </si>
  <si>
    <t>Departamento/Provincia</t>
    <phoneticPr fontId="0" type="noConversion"/>
  </si>
  <si>
    <t xml:space="preserve">          (Tonelada)</t>
    <phoneticPr fontId="13" type="noConversion"/>
  </si>
  <si>
    <t xml:space="preserve">Total </t>
  </si>
  <si>
    <t xml:space="preserve">…   </t>
  </si>
  <si>
    <t>2019</t>
  </si>
  <si>
    <t>Departamento/Provincia</t>
    <phoneticPr fontId="19" type="noConversion"/>
  </si>
  <si>
    <t>C.87</t>
  </si>
  <si>
    <t>C.88</t>
  </si>
  <si>
    <t>C.89</t>
  </si>
  <si>
    <t>C.90</t>
  </si>
  <si>
    <t>C.91</t>
  </si>
  <si>
    <t>C.92</t>
  </si>
  <si>
    <t>C.93</t>
  </si>
  <si>
    <t>C.94</t>
  </si>
  <si>
    <t>C.95</t>
  </si>
  <si>
    <t>C.97</t>
  </si>
  <si>
    <t>C.96</t>
  </si>
  <si>
    <t>C.98</t>
  </si>
  <si>
    <t>Ayacucho</t>
  </si>
  <si>
    <t>Nov</t>
  </si>
  <si>
    <t>Dic</t>
  </si>
  <si>
    <t>Elaboración: MINAGRI  - DGESEP (DEA)</t>
  </si>
  <si>
    <t>Jun</t>
  </si>
  <si>
    <t>Jul</t>
  </si>
  <si>
    <t>Ago</t>
  </si>
  <si>
    <t>Set</t>
  </si>
  <si>
    <t>Oct</t>
  </si>
  <si>
    <t xml:space="preserve">Insumos y Servicios Agropecuarios </t>
  </si>
  <si>
    <t>Vilcashuaman</t>
  </si>
  <si>
    <t xml:space="preserve">Contralmirante Villar </t>
  </si>
  <si>
    <t>Zarumilla</t>
  </si>
  <si>
    <t>Urea Agrícola</t>
  </si>
  <si>
    <t>Nitrato de Amonio</t>
  </si>
  <si>
    <t>Sulfato de Amonio</t>
  </si>
  <si>
    <t>Var. %</t>
  </si>
  <si>
    <t>Fosfato Diamonico</t>
  </si>
  <si>
    <t>Superfosfato de Calcio Triple</t>
  </si>
  <si>
    <t>Roca Fosforica</t>
  </si>
  <si>
    <t>Guano de Isla</t>
  </si>
  <si>
    <t>Humos de Lombris</t>
  </si>
  <si>
    <t>Fuente: Superintendencia Nacional de Administración Tributaria - SUNAT</t>
  </si>
  <si>
    <t>Superfosfatos</t>
  </si>
  <si>
    <t>-</t>
  </si>
  <si>
    <t>Año</t>
  </si>
  <si>
    <t>Cuadro</t>
  </si>
  <si>
    <t>Tacna</t>
  </si>
  <si>
    <t>Tumbes</t>
  </si>
  <si>
    <t>Fertilizantes</t>
  </si>
  <si>
    <t xml:space="preserve">San Martín </t>
  </si>
  <si>
    <t xml:space="preserve">Descripción </t>
  </si>
  <si>
    <t>Fuente: Direcciones Regionales de Agricultura</t>
  </si>
  <si>
    <t>Elaboración: MINAGRI - DGESEP (DEA)</t>
  </si>
  <si>
    <t>Gallinaza</t>
  </si>
  <si>
    <t>Piura</t>
  </si>
  <si>
    <t>Región</t>
  </si>
  <si>
    <t>Ene</t>
  </si>
  <si>
    <t>Feb</t>
  </si>
  <si>
    <t>Mar</t>
  </si>
  <si>
    <t>Abr</t>
  </si>
  <si>
    <t>May</t>
  </si>
  <si>
    <t>TACNA</t>
  </si>
  <si>
    <t>Candarave</t>
  </si>
  <si>
    <t xml:space="preserve">Jorge Basadre </t>
  </si>
  <si>
    <t>Tarata</t>
  </si>
  <si>
    <t>TUMBES</t>
  </si>
  <si>
    <t>PIURA</t>
  </si>
  <si>
    <t>Ayabaca</t>
  </si>
  <si>
    <t>Huancabamba</t>
  </si>
  <si>
    <t>Sullana</t>
  </si>
  <si>
    <t xml:space="preserve">Perú: Precio minorista de herbicidas por departamento y provincia, según producto, </t>
  </si>
  <si>
    <t xml:space="preserve">Perú: Precio minorista de adherente por departamento y provincia, según producto, </t>
  </si>
  <si>
    <t>Tractor (s/*hora)</t>
  </si>
  <si>
    <t>Sulfato de potasio</t>
  </si>
  <si>
    <t xml:space="preserve"> -   </t>
  </si>
  <si>
    <t xml:space="preserve">Fuente:  AGRORURAL  </t>
  </si>
  <si>
    <t>Total</t>
  </si>
  <si>
    <t xml:space="preserve">          (Tonelada)</t>
    <phoneticPr fontId="20" type="noConversion"/>
  </si>
  <si>
    <t xml:space="preserve">Perú: Precio minorista de nutrientes foliares por departamento y provincia,  </t>
  </si>
  <si>
    <t xml:space="preserve">Perú: Precio de venta minorista de fertilizantes nitrogenados por departamento y  </t>
  </si>
  <si>
    <t xml:space="preserve">Perú: Precio de venta minorista de fertilizantes abono orgánico por departamento y  </t>
  </si>
  <si>
    <t>Yunta (s/*día)</t>
  </si>
  <si>
    <t>Fosfato di amónico</t>
  </si>
  <si>
    <t>Sulfato de amonio</t>
  </si>
  <si>
    <t>Antracol 70% PM</t>
  </si>
  <si>
    <t>Goal 2 EC (S/ * kg)</t>
  </si>
  <si>
    <t>Urea para uso agrícola</t>
  </si>
  <si>
    <t>Sulfato de magnesio y potasio</t>
  </si>
  <si>
    <t>Multifrut (kg)</t>
  </si>
  <si>
    <t>Nitrato de amonio, uso agrícola</t>
  </si>
  <si>
    <t>Cloruro de potasio, uso agrícola</t>
  </si>
  <si>
    <t xml:space="preserve">Perú: Precio minorista de fungicidas por departamento y provincia, según producto, </t>
  </si>
  <si>
    <t>Perú: Disponibilidad y precio de venta de semilla mejorada en estaciones experimentales</t>
  </si>
  <si>
    <t xml:space="preserve">Perú: Precio de alquiler de tractor agrícola y yunta por departamento y provincia, </t>
  </si>
  <si>
    <t xml:space="preserve"> </t>
  </si>
  <si>
    <t>AYACUCHO</t>
  </si>
  <si>
    <t>Huamanga</t>
  </si>
  <si>
    <t>Cangallo</t>
  </si>
  <si>
    <t>Huanta</t>
  </si>
  <si>
    <t>La Mar</t>
  </si>
  <si>
    <t>Lucanas</t>
  </si>
  <si>
    <t>Parinacochas</t>
  </si>
  <si>
    <t>Paucar del Sara Sara</t>
  </si>
  <si>
    <t>Sucre</t>
  </si>
  <si>
    <t>Victor Fajardo</t>
  </si>
  <si>
    <t>Kumulos  DF</t>
  </si>
  <si>
    <t>Manzate 200</t>
  </si>
  <si>
    <t>Fitoraz  76% PM</t>
  </si>
  <si>
    <t>Curzate</t>
  </si>
  <si>
    <t>Citowett (S/ * L)</t>
  </si>
  <si>
    <t>Agrotín (S/ * L)</t>
  </si>
  <si>
    <t>Agridex  (S/ * L)</t>
  </si>
  <si>
    <t>Departamento/Provincia</t>
  </si>
  <si>
    <t xml:space="preserve">Fetrilón combi 1 (250 g) </t>
  </si>
  <si>
    <t>Abonofol 30-30-30 (kg)</t>
  </si>
  <si>
    <t>Abonofol 20-20-20 (kg)</t>
  </si>
  <si>
    <t>Pix (L)</t>
  </si>
  <si>
    <t>Ergostín  (200 ml)</t>
  </si>
  <si>
    <t>Aminofol (200 ml)</t>
  </si>
  <si>
    <t xml:space="preserve">...   </t>
  </si>
  <si>
    <t xml:space="preserve">...    </t>
  </si>
  <si>
    <t xml:space="preserve">-   </t>
  </si>
  <si>
    <t xml:space="preserve">-    </t>
  </si>
  <si>
    <t>…</t>
  </si>
  <si>
    <t xml:space="preserve">Perú: Precio de venta minorista de fertilizantes fosfatados por departamento y provincia </t>
  </si>
  <si>
    <t>Jorge Basadre</t>
  </si>
  <si>
    <t>Var.%</t>
  </si>
  <si>
    <t>Lorsban 4 E (S/ * L)</t>
  </si>
  <si>
    <t>Lannate 90  (S/ * kg)</t>
  </si>
  <si>
    <t>Campal 250 CE (S/ * L)</t>
  </si>
  <si>
    <t>Morropón</t>
  </si>
  <si>
    <t>Activol (Pastilla)</t>
  </si>
  <si>
    <t xml:space="preserve">-      </t>
  </si>
  <si>
    <t xml:space="preserve">Perú: Precio minorista de reguladores de crecimiento por departamento y provincia, </t>
  </si>
  <si>
    <t xml:space="preserve">Perú: Disponibilidad de semilla mejorada en estaciones experimentales agrarias  </t>
  </si>
  <si>
    <t>...</t>
  </si>
  <si>
    <t>C.99</t>
  </si>
  <si>
    <t>C.100</t>
  </si>
  <si>
    <t>C.102</t>
  </si>
  <si>
    <t>C.103</t>
  </si>
  <si>
    <t>C.104</t>
  </si>
  <si>
    <t xml:space="preserve">Perú: Disponibilidad y precio de venta de plantones en estaciones experimentales </t>
  </si>
  <si>
    <t>Perú: Disponibilidad y precio de venta de reproductores en estaciones</t>
  </si>
  <si>
    <t xml:space="preserve">Perú: Importación de fertilizantes químicos por producto, según mes, </t>
  </si>
  <si>
    <t xml:space="preserve">Perú: Precio de venta minorista de fertilizantes potásicos por departamento y provincia, </t>
  </si>
  <si>
    <t xml:space="preserve">Perú: Precio minorista de insecticidas por departamento y provincia, según producto, </t>
  </si>
  <si>
    <t>Parinacocha</t>
  </si>
  <si>
    <t xml:space="preserve">Paucar del Sara </t>
  </si>
  <si>
    <t>Vilcashuamán</t>
  </si>
  <si>
    <t>2020</t>
  </si>
  <si>
    <t xml:space="preserve">Perú: Valor del jornal agrícola por departamento y provincia, según mes,  </t>
  </si>
  <si>
    <t>122,50</t>
  </si>
  <si>
    <t>mÍnimo</t>
  </si>
  <si>
    <t>67,50</t>
  </si>
  <si>
    <t xml:space="preserve">          (Soles por tonelada)</t>
    <phoneticPr fontId="24" type="noConversion"/>
  </si>
  <si>
    <t xml:space="preserve"> -      </t>
  </si>
  <si>
    <t xml:space="preserve">...      </t>
  </si>
  <si>
    <t xml:space="preserve"> -   </t>
    <phoneticPr fontId="20" type="noConversion"/>
  </si>
  <si>
    <t xml:space="preserve">         (Soles por kilogramo)</t>
    <phoneticPr fontId="20" type="noConversion"/>
  </si>
  <si>
    <t>Gramoxone Super (S7 * L)</t>
  </si>
  <si>
    <t>Departamento/              Provincia</t>
    <phoneticPr fontId="20" type="noConversion"/>
  </si>
  <si>
    <t xml:space="preserve">            (Soles por día)</t>
  </si>
  <si>
    <t xml:space="preserve">         (Soles por día)</t>
  </si>
  <si>
    <t xml:space="preserve">JUNÍN </t>
  </si>
  <si>
    <t>Chanchamayo</t>
  </si>
  <si>
    <t>Chupaca</t>
  </si>
  <si>
    <t>Concepción</t>
  </si>
  <si>
    <t>Jauja</t>
  </si>
  <si>
    <t xml:space="preserve">Junín </t>
  </si>
  <si>
    <t>Satipo</t>
  </si>
  <si>
    <t>Tarma</t>
  </si>
  <si>
    <t>Yauli</t>
  </si>
  <si>
    <t>Junín</t>
  </si>
  <si>
    <t xml:space="preserve"> ...    </t>
  </si>
  <si>
    <t>JUNIN</t>
  </si>
  <si>
    <t>Chamchamayo</t>
  </si>
  <si>
    <t xml:space="preserve">Chupaca </t>
  </si>
  <si>
    <t>Concepcion</t>
  </si>
  <si>
    <t>Junin</t>
  </si>
  <si>
    <t>Huarmaca</t>
  </si>
  <si>
    <t xml:space="preserve">          (Soles por unidad de medida)</t>
  </si>
  <si>
    <t>PUNO</t>
  </si>
  <si>
    <t>Chucuíto</t>
  </si>
  <si>
    <t>El Collao</t>
  </si>
  <si>
    <t>Sandia</t>
  </si>
  <si>
    <t>Yunguyo</t>
  </si>
  <si>
    <t>CAJAMARCA</t>
  </si>
  <si>
    <t>Chota</t>
  </si>
  <si>
    <t>HUÁNUCO</t>
  </si>
  <si>
    <t>Ambo</t>
  </si>
  <si>
    <t>Dos de Mayo</t>
  </si>
  <si>
    <t>Huánuco</t>
  </si>
  <si>
    <t>Huaycabamba</t>
  </si>
  <si>
    <t>Huamalies</t>
  </si>
  <si>
    <t>Leoncio Prado</t>
  </si>
  <si>
    <t>Marañón</t>
  </si>
  <si>
    <t>Pachitea</t>
  </si>
  <si>
    <t>Santa Cruz</t>
  </si>
  <si>
    <t>Lauricocha</t>
  </si>
  <si>
    <t>Puno</t>
  </si>
  <si>
    <t>SAN MARTÍN</t>
  </si>
  <si>
    <t>El Dorado</t>
  </si>
  <si>
    <t>Bellavista</t>
  </si>
  <si>
    <t>Huallaga</t>
  </si>
  <si>
    <t>Lamas</t>
  </si>
  <si>
    <t>Moyobamba</t>
  </si>
  <si>
    <t>Mariscal Cáceres</t>
  </si>
  <si>
    <t>Picota</t>
  </si>
  <si>
    <t>Rioja</t>
  </si>
  <si>
    <t>San Martín</t>
  </si>
  <si>
    <t xml:space="preserve">…   </t>
    <phoneticPr fontId="19" type="noConversion"/>
  </si>
  <si>
    <t>Puerto Inca</t>
  </si>
  <si>
    <t>Yarowilca</t>
  </si>
  <si>
    <t>SAN MARTIN</t>
  </si>
  <si>
    <t>62,50</t>
  </si>
  <si>
    <t xml:space="preserve">          Enero 2015 - Junio 2020 (Tonelada)</t>
  </si>
  <si>
    <t>Perú: Producción de guano de isla, según mes, Enero 2015 - Junio 2020 (Tonelada)</t>
  </si>
  <si>
    <t xml:space="preserve">         provincia, según producto, Junio 2019/2020 (Soles por tonelada)</t>
  </si>
  <si>
    <t xml:space="preserve">         según producto, Junio 2019/2020 (Soles por tonelada)</t>
  </si>
  <si>
    <t xml:space="preserve">         Junio 2019/2020 (Soles por unidad de medida)</t>
  </si>
  <si>
    <t xml:space="preserve">         Junio 2019/2020 (Soles por kilogramo)</t>
  </si>
  <si>
    <t xml:space="preserve">         Junio 2019/2020 (Soles por litro)</t>
  </si>
  <si>
    <t xml:space="preserve">         según producto, Junio 2019/2020 (Soles por unidad de medida)</t>
  </si>
  <si>
    <t>Perú: Valor del jornal agrícola por región, según mes, Enero 2018 - Junio 2020 (Soles por día)</t>
  </si>
  <si>
    <t xml:space="preserve">          Junio 2019/2020 (Soles por día)</t>
  </si>
  <si>
    <t xml:space="preserve">Perú: Precio de alquiler de tractor agrícola por región, según mes, Enero 2018 - Junio 2020 </t>
  </si>
  <si>
    <t>Perú: Precio de alquiler de yunta por región, según mes, Enero 2018 - Junio 2020</t>
  </si>
  <si>
    <t xml:space="preserve">         Junio 2019/2020 </t>
  </si>
  <si>
    <t xml:space="preserve">         agrarias por región, 30 de Junio 2020</t>
  </si>
  <si>
    <t xml:space="preserve">         por producto, 30 de Junio 2020</t>
  </si>
  <si>
    <t xml:space="preserve">          agrarias por región, 30 de Junio 2020</t>
  </si>
  <si>
    <t xml:space="preserve">         experimentales agrarias por región, 30 de Junio 2020</t>
  </si>
  <si>
    <t>Cajamarca</t>
  </si>
  <si>
    <t xml:space="preserve">    Cajabamba</t>
  </si>
  <si>
    <t xml:space="preserve">Celendín </t>
  </si>
  <si>
    <t>Contumaza</t>
  </si>
  <si>
    <t>Cutervo</t>
  </si>
  <si>
    <t>Hualgayoc</t>
  </si>
  <si>
    <t>San Marcos</t>
  </si>
  <si>
    <t>San Miguel</t>
  </si>
  <si>
    <t>San Pablo</t>
  </si>
  <si>
    <t>Cajabamba</t>
  </si>
  <si>
    <t>Celendín</t>
  </si>
  <si>
    <t>Tocache</t>
  </si>
  <si>
    <t xml:space="preserve">Junio  </t>
  </si>
  <si>
    <t>Celendin</t>
  </si>
  <si>
    <t>San Roman</t>
  </si>
  <si>
    <t>Jaen</t>
  </si>
  <si>
    <t>Cloruro de Potasio</t>
  </si>
  <si>
    <t>Sulfato de Potasio</t>
  </si>
  <si>
    <t>Sulfato de Magnesio y Potasio</t>
  </si>
  <si>
    <t>Jaén</t>
  </si>
  <si>
    <t>Elaboración: MINAGRI  -   DGESEP (DEA)</t>
  </si>
  <si>
    <t xml:space="preserve">          SEGÚN PRODUCTO, JUNIO 2019/2020</t>
  </si>
  <si>
    <t>San Román</t>
  </si>
  <si>
    <t>Contumazá</t>
  </si>
  <si>
    <t xml:space="preserve">          PRODUCTO, JUNIO 2019/2020</t>
  </si>
  <si>
    <t>Especie</t>
  </si>
  <si>
    <t>Cultivar</t>
  </si>
  <si>
    <t>Categoría</t>
  </si>
  <si>
    <t>kg</t>
  </si>
  <si>
    <t>Avena</t>
  </si>
  <si>
    <t>Tayco Inia 903</t>
  </si>
  <si>
    <t>Certificada</t>
  </si>
  <si>
    <t>Maiz Morado</t>
  </si>
  <si>
    <t>Inia 615 - Negro Canaan</t>
  </si>
  <si>
    <t>Arveja</t>
  </si>
  <si>
    <t>INIA 102 Usui</t>
  </si>
  <si>
    <t>No Certificada</t>
  </si>
  <si>
    <t>Kiwicha</t>
  </si>
  <si>
    <t>Oscar Blanco</t>
  </si>
  <si>
    <t>Trigo</t>
  </si>
  <si>
    <t>INIA 418 - El Nazareno</t>
  </si>
  <si>
    <t>Básica</t>
  </si>
  <si>
    <t>Inia 435 Ayacuchano</t>
  </si>
  <si>
    <t>Apurimac/Chumbibamba</t>
  </si>
  <si>
    <t>Mantaro</t>
  </si>
  <si>
    <t>Maiz Amilaceo</t>
  </si>
  <si>
    <t>Blanco Urubamba</t>
  </si>
  <si>
    <t>Quinua</t>
  </si>
  <si>
    <t>Blanca de Junin</t>
  </si>
  <si>
    <t>Autorizada</t>
  </si>
  <si>
    <t>Variedad Salcedo</t>
  </si>
  <si>
    <t>Registrada</t>
  </si>
  <si>
    <t xml:space="preserve">Cusco/Andenes </t>
  </si>
  <si>
    <t>INIA 904  Vilcanota I</t>
  </si>
  <si>
    <t>Cebada</t>
  </si>
  <si>
    <t>Grigñon</t>
  </si>
  <si>
    <t xml:space="preserve">Moronera INIA </t>
  </si>
  <si>
    <t>Frijol</t>
  </si>
  <si>
    <t>INIA 408 Sumac Puca</t>
  </si>
  <si>
    <t>Jacinto Inia</t>
  </si>
  <si>
    <t>Haba</t>
  </si>
  <si>
    <t>Inia 409 Munay Angelica</t>
  </si>
  <si>
    <t>PMV 560 Blanco Urubamba</t>
  </si>
  <si>
    <t>Amarrillo Marangani</t>
  </si>
  <si>
    <t>INIA 427 Amarrilla Sacaca</t>
  </si>
  <si>
    <t>Salcedo Inia</t>
  </si>
  <si>
    <t>Triticale</t>
  </si>
  <si>
    <t>Inia 906 Salka</t>
  </si>
  <si>
    <t>MaÍz Amilaceo</t>
  </si>
  <si>
    <t>INIA 603</t>
  </si>
  <si>
    <t xml:space="preserve">INIA 405 San isidro </t>
  </si>
  <si>
    <t>Ica/Chincha</t>
  </si>
  <si>
    <t xml:space="preserve">Maíz forrajero </t>
  </si>
  <si>
    <t>INIA 617 Chuska</t>
  </si>
  <si>
    <t>Maiz Amarrillo</t>
  </si>
  <si>
    <t>INIA 619 Mega Hibrido</t>
  </si>
  <si>
    <t xml:space="preserve">Junín/Santa Ana </t>
  </si>
  <si>
    <t>INIA 901 - Mantaro</t>
  </si>
  <si>
    <t>Maiz</t>
  </si>
  <si>
    <t>Tarwi</t>
  </si>
  <si>
    <t>Andenes 90</t>
  </si>
  <si>
    <t>Lambayeque/Vista Florida</t>
  </si>
  <si>
    <t>Arroz</t>
  </si>
  <si>
    <t>INIA 508 - Tinajones</t>
  </si>
  <si>
    <t>INIA 509 - La Esperanza</t>
  </si>
  <si>
    <t>INIA 510 - Mallares</t>
  </si>
  <si>
    <t>IR - 43</t>
  </si>
  <si>
    <t>Bayo Mochica- INIA</t>
  </si>
  <si>
    <t>Frijol caupí</t>
  </si>
  <si>
    <t xml:space="preserve">INIA 432 - Vaina  Verde </t>
    <phoneticPr fontId="19" type="noConversion"/>
  </si>
  <si>
    <t>Maíz amarillo duro</t>
  </si>
  <si>
    <t>Marginal 28 T</t>
  </si>
  <si>
    <t>Esperanza</t>
  </si>
  <si>
    <t>INIA 612 Maselba</t>
  </si>
  <si>
    <t>INIA 902 Africana</t>
  </si>
  <si>
    <t>INIA 904 Vilcanota I</t>
  </si>
  <si>
    <t>Gignon</t>
  </si>
  <si>
    <t>Blanca Gigante Yunguyo</t>
  </si>
  <si>
    <t xml:space="preserve">Blanca de yuli </t>
  </si>
  <si>
    <t>INIA 415 - Pasankalla</t>
  </si>
  <si>
    <t xml:space="preserve">Certificada </t>
  </si>
  <si>
    <t>INIA 420 Negra Collana</t>
  </si>
  <si>
    <t>INIA 431 Altiplano</t>
  </si>
  <si>
    <t>Kankolla</t>
  </si>
  <si>
    <t>Salcedo INIA</t>
  </si>
  <si>
    <t>Trigo de Invierno</t>
  </si>
  <si>
    <t>Salcedo 80</t>
  </si>
  <si>
    <t>Capirona INIA</t>
  </si>
  <si>
    <t>INIA 514 Bellavista</t>
  </si>
  <si>
    <t>INIA 507 - La Conquista</t>
  </si>
  <si>
    <t>INIA 511 La Victoria</t>
  </si>
  <si>
    <t>Ucayali/Pucallpa</t>
  </si>
  <si>
    <t>Caupi</t>
  </si>
  <si>
    <t>Ojo Negro Regional</t>
  </si>
  <si>
    <t>Ucayalino</t>
  </si>
  <si>
    <t>Vaca Paleta</t>
  </si>
  <si>
    <t>INIA 610 Nutrimaiz</t>
  </si>
  <si>
    <t>INIA 616 Ucayali</t>
  </si>
  <si>
    <t>Fuente: INIA, Estaciones Experimentales Agrarias.</t>
  </si>
  <si>
    <t>Elaboración : MINAGRI - DGESEP (DEA)</t>
  </si>
  <si>
    <t>Producto</t>
  </si>
  <si>
    <t>Maíz  amarillo duro</t>
  </si>
  <si>
    <t>Maíz amiláceo</t>
  </si>
  <si>
    <t>Maíz Morado</t>
  </si>
  <si>
    <t>Frijol  caupí</t>
  </si>
  <si>
    <t>Maíz forrajero</t>
  </si>
  <si>
    <t>1 Teórica</t>
  </si>
  <si>
    <t>Región/Ciudad</t>
    <phoneticPr fontId="19" type="noConversion"/>
  </si>
  <si>
    <t>Método de propagación</t>
  </si>
  <si>
    <t>Unidades</t>
  </si>
  <si>
    <t xml:space="preserve">Precio                    S/ x plantón </t>
    <phoneticPr fontId="3" type="noConversion"/>
  </si>
  <si>
    <t>Cacao</t>
  </si>
  <si>
    <t>Cacao Chuncho</t>
  </si>
  <si>
    <t>Injerto</t>
  </si>
  <si>
    <t>VRAE 99</t>
  </si>
  <si>
    <t xml:space="preserve">Cusco/Andenes  </t>
  </si>
  <si>
    <t>Chirimoyo</t>
  </si>
  <si>
    <t>Selección Andenes</t>
  </si>
  <si>
    <t>Citricos</t>
  </si>
  <si>
    <t>Valencia</t>
  </si>
  <si>
    <t>Washington Naval</t>
  </si>
  <si>
    <t>Mandarina Murcortt</t>
  </si>
  <si>
    <t>Limon Sutil</t>
  </si>
  <si>
    <t>Satsuma</t>
  </si>
  <si>
    <t>Mandarina King</t>
  </si>
  <si>
    <t>cara cara</t>
  </si>
  <si>
    <t>Lima Dulce</t>
  </si>
  <si>
    <t>Fukumoto</t>
  </si>
  <si>
    <t>Lúcumo</t>
  </si>
  <si>
    <t>Beltran</t>
  </si>
  <si>
    <t xml:space="preserve">Naranjos </t>
  </si>
  <si>
    <t>Duke</t>
  </si>
  <si>
    <t>Palto</t>
  </si>
  <si>
    <t>Hass</t>
  </si>
  <si>
    <t>Fuerte</t>
  </si>
  <si>
    <t>Vid</t>
  </si>
  <si>
    <t>Malbeck</t>
  </si>
  <si>
    <t>Quebranta</t>
  </si>
  <si>
    <t>Italia Blanca</t>
  </si>
  <si>
    <t>Albilla</t>
  </si>
  <si>
    <t>Junin/Pichanaki</t>
  </si>
  <si>
    <t>Almendro</t>
  </si>
  <si>
    <t>Ornamental</t>
  </si>
  <si>
    <t>Semilla</t>
  </si>
  <si>
    <t>Bolaina Blanca</t>
  </si>
  <si>
    <t>Forestal</t>
  </si>
  <si>
    <t xml:space="preserve">Cacao </t>
  </si>
  <si>
    <t>VRAE 15</t>
  </si>
  <si>
    <t>Patrón Criollo</t>
  </si>
  <si>
    <t>VRAE 94</t>
  </si>
  <si>
    <t>CCN-51</t>
  </si>
  <si>
    <t>Pitahaya</t>
  </si>
  <si>
    <t>Amarrilla</t>
  </si>
  <si>
    <t>Junin/Santa Ana</t>
  </si>
  <si>
    <t>Ciruelos</t>
  </si>
  <si>
    <t>Imperial</t>
  </si>
  <si>
    <t>Frambuesa</t>
  </si>
  <si>
    <t>Heritage</t>
  </si>
  <si>
    <t>Estacas</t>
  </si>
  <si>
    <t xml:space="preserve">Fresa </t>
  </si>
  <si>
    <t>Aroma</t>
  </si>
  <si>
    <t>Vegetativa</t>
  </si>
  <si>
    <t>Lucumo</t>
  </si>
  <si>
    <t>Seda</t>
  </si>
  <si>
    <t>Manzano</t>
  </si>
  <si>
    <t>California</t>
  </si>
  <si>
    <t>Winter Banana</t>
  </si>
  <si>
    <t>Peral</t>
  </si>
  <si>
    <t>Packhams</t>
  </si>
  <si>
    <t>Agua</t>
  </si>
  <si>
    <t>Gigante De Yucay</t>
  </si>
  <si>
    <t>Victoria</t>
  </si>
  <si>
    <t>Algarrobo</t>
  </si>
  <si>
    <t>Prosopis Pallida</t>
  </si>
  <si>
    <t>Plantulas</t>
  </si>
  <si>
    <t>Tara</t>
  </si>
  <si>
    <t>Caesalpinea</t>
  </si>
  <si>
    <t xml:space="preserve">Lima Metropolitana/La Molina </t>
  </si>
  <si>
    <t>Criollo</t>
  </si>
  <si>
    <t>Chirimoya</t>
  </si>
  <si>
    <t>Patrón</t>
  </si>
  <si>
    <t>Granadilla</t>
  </si>
  <si>
    <t>Palo</t>
  </si>
  <si>
    <t>Maracuya</t>
  </si>
  <si>
    <t>Amarrillo</t>
  </si>
  <si>
    <t>Pecano</t>
  </si>
  <si>
    <t>Munición</t>
  </si>
  <si>
    <t xml:space="preserve">Patrón </t>
  </si>
  <si>
    <t>Mahan</t>
  </si>
  <si>
    <t xml:space="preserve">Lima/Donoso </t>
  </si>
  <si>
    <t>Kumbe</t>
  </si>
  <si>
    <t>Limonero</t>
  </si>
  <si>
    <t>Tahiti</t>
  </si>
  <si>
    <t>Mandarino</t>
  </si>
  <si>
    <t>Cleopatra</t>
  </si>
  <si>
    <t>Satsuma T.</t>
  </si>
  <si>
    <t>Melocotonero</t>
  </si>
  <si>
    <t>Okinawa</t>
  </si>
  <si>
    <t>Naranjo</t>
  </si>
  <si>
    <t>Washigton</t>
  </si>
  <si>
    <t>Naval Azul</t>
  </si>
  <si>
    <t xml:space="preserve">Loreto/San Roque </t>
  </si>
  <si>
    <t>Tahití</t>
  </si>
  <si>
    <t>San Diego</t>
  </si>
  <si>
    <t>Roja Española</t>
  </si>
  <si>
    <t>Naranja</t>
  </si>
  <si>
    <t>Tangelo</t>
  </si>
  <si>
    <t>Pomelo</t>
  </si>
  <si>
    <t>No determinado</t>
  </si>
  <si>
    <t>Moquegua/Moquegua</t>
  </si>
  <si>
    <t>Granado</t>
  </si>
  <si>
    <t>Wonderfull</t>
  </si>
  <si>
    <t xml:space="preserve">Limon </t>
  </si>
  <si>
    <t>Real</t>
  </si>
  <si>
    <t>Mandarina</t>
  </si>
  <si>
    <t>Murcott</t>
  </si>
  <si>
    <t>Borgoña</t>
  </si>
  <si>
    <t>Piura/El Chira</t>
    <phoneticPr fontId="0" type="noConversion"/>
  </si>
  <si>
    <t>Limón</t>
  </si>
  <si>
    <t>Sutil</t>
  </si>
  <si>
    <t>Rugoso</t>
  </si>
  <si>
    <t>No Injerto</t>
  </si>
  <si>
    <t>Mango</t>
  </si>
  <si>
    <t>Chato de Ica</t>
  </si>
  <si>
    <t>Cambodiano</t>
  </si>
  <si>
    <t>Saigon</t>
  </si>
  <si>
    <t>Kemt/ Cambodiano</t>
  </si>
  <si>
    <t>Kemt/ Saigon</t>
  </si>
  <si>
    <t>Kemt/ Chato</t>
  </si>
  <si>
    <t>Chulucanas</t>
  </si>
  <si>
    <t>Achiote</t>
  </si>
  <si>
    <t xml:space="preserve">Semilla  </t>
  </si>
  <si>
    <t>Aguaje</t>
  </si>
  <si>
    <t>Almendra</t>
  </si>
  <si>
    <t>Caimito</t>
  </si>
  <si>
    <t>Carambola</t>
  </si>
  <si>
    <t>Guaba</t>
  </si>
  <si>
    <t>Guanábana</t>
  </si>
  <si>
    <t>Pepa</t>
  </si>
  <si>
    <t xml:space="preserve">Limón  </t>
  </si>
  <si>
    <t>Dulce</t>
  </si>
  <si>
    <t>Rio De Oro</t>
  </si>
  <si>
    <t xml:space="preserve">Injerto </t>
  </si>
  <si>
    <t>Haden</t>
  </si>
  <si>
    <t>Zil</t>
  </si>
  <si>
    <t>Mangostino</t>
  </si>
  <si>
    <t>Moringa</t>
  </si>
  <si>
    <t>Palillo</t>
  </si>
  <si>
    <t>Palta</t>
  </si>
  <si>
    <t>Comun</t>
  </si>
  <si>
    <t>Pan de Arbol</t>
  </si>
  <si>
    <t>Papaya</t>
  </si>
  <si>
    <t>Tumbo</t>
  </si>
  <si>
    <t>Uvilla</t>
  </si>
  <si>
    <t>Zapote</t>
  </si>
  <si>
    <t xml:space="preserve">            POR REGIÓN SEGÚN RAZA O LÍNEA, 30 DE JUNIO 2020</t>
  </si>
  <si>
    <t>Raza o línea</t>
  </si>
  <si>
    <t>N° Machos</t>
  </si>
  <si>
    <t>N° Hembras</t>
  </si>
  <si>
    <t>S/ x Unidad</t>
  </si>
  <si>
    <t xml:space="preserve">Ayacucho/Canaan </t>
  </si>
  <si>
    <t>Cuy</t>
  </si>
  <si>
    <t>Andina</t>
  </si>
  <si>
    <t>Reproductores</t>
  </si>
  <si>
    <t>Inti</t>
  </si>
  <si>
    <t xml:space="preserve">Mejorados </t>
  </si>
  <si>
    <t>Peru</t>
  </si>
  <si>
    <t>Bovinos</t>
  </si>
  <si>
    <t>Brown Swiss</t>
  </si>
  <si>
    <t>Girolando</t>
  </si>
  <si>
    <t>Perú</t>
  </si>
  <si>
    <t>Andino</t>
  </si>
  <si>
    <t>Recria</t>
  </si>
  <si>
    <t>20,00-30,00</t>
  </si>
  <si>
    <t>Linea Mantaro</t>
  </si>
  <si>
    <t>Linea Saños</t>
  </si>
  <si>
    <t>Lambayeque/Chiclayo</t>
  </si>
  <si>
    <t>Ovinos</t>
  </si>
  <si>
    <t>Black Belly</t>
  </si>
  <si>
    <t xml:space="preserve">Cuy </t>
  </si>
  <si>
    <t>Lima Metropolitana/La Molina</t>
  </si>
  <si>
    <t>Clase</t>
  </si>
  <si>
    <t>Pelibuey x Black Belly</t>
  </si>
  <si>
    <t>Patos</t>
  </si>
  <si>
    <t>Pichones</t>
  </si>
  <si>
    <t>Carnerillo/Borreguilla</t>
  </si>
  <si>
    <t>Densidad de siembra (kg/ha)</t>
  </si>
  <si>
    <t>Genética</t>
  </si>
  <si>
    <t>Maiz Amiláceo</t>
  </si>
  <si>
    <t>San Gerónimo</t>
  </si>
  <si>
    <t>continúa C-103</t>
  </si>
  <si>
    <t xml:space="preserve">C.86 </t>
  </si>
  <si>
    <t xml:space="preserve">C.101 </t>
  </si>
  <si>
    <t>C.105</t>
  </si>
  <si>
    <t>C.106</t>
  </si>
  <si>
    <t>C.87  PERÚ: PRODUCCIÓN DE GUANO DE ISLA, SEGÚN MES, ENERO 2015 - JUNIO 2020</t>
  </si>
  <si>
    <t>C.106  PERÚ: DISPONIBILIDAD Y PRECIO DE VENTA DE REPRODUCTORES EN ESTACIONES EXPERIMENTALES AGRARIAS</t>
  </si>
  <si>
    <t>San Martín/El Porvenir</t>
  </si>
  <si>
    <t xml:space="preserve">C.97  PERÚ: PRECIO MINORISTA DE REGULADORES DE CRECIMIENTO POR DEPARTAMENTO Y PROVINCIA SEGÚN </t>
  </si>
  <si>
    <t>C.93  PERÚ: PRECIO MINORISTA DE FUNGICIDAS POR DEPARTAMENTO Y PROVINCIA SEGÚN PRODUCTO, JUNIO 2019/2020</t>
  </si>
  <si>
    <t xml:space="preserve">C.86  PERÚ: IMPORTACIÓN DE FERTILIZANTES QUÍMICOS POR PRODUCTO SEGÚN MES, ENERO 2015 - JUNIO 2020 </t>
  </si>
  <si>
    <t>Departamento/     Provincia</t>
  </si>
  <si>
    <t xml:space="preserve">C.88  PERÚ: PRECIO DE VENTA MINORISTA DE FERTILIZANTES NITROGENADOS POR DEPARTAMENTO Y PROVINCIA, </t>
  </si>
  <si>
    <t xml:space="preserve">C.89  PERÚ: PRECIO DE VENTA MINORISTA DE FERTILIZANTES FOSFATADOS POR DEPARTAMENTO Y PROVINCIA </t>
  </si>
  <si>
    <t xml:space="preserve">          SEGÚN PRODUCTO. JUNIO 2019/2020</t>
  </si>
  <si>
    <t xml:space="preserve">C.90   PERÚ: PRECIO DE VENTA MINORISTA DE FERTILIZANTES POTÁSICOS POR DEPARTAMENTO Y PROVINCIA </t>
  </si>
  <si>
    <t xml:space="preserve">           SEGÚN PRODUCTO, JUNIO 2019/2020</t>
  </si>
  <si>
    <t xml:space="preserve">            (Soles por tonelada)</t>
  </si>
  <si>
    <t xml:space="preserve">C.91   PERÚ: PRECIO MINORISTA DE ABONO ORGÁNICO POR DEPARTAMENTOS Y PROVINCIAS </t>
  </si>
  <si>
    <t xml:space="preserve">           (Soles por tonelada)</t>
  </si>
  <si>
    <t xml:space="preserve">C.92.  PERÚ: PRECIO MINORISTA DE INSECTICIDAS POR DEPARTAMENTO Y PROVINCIA SEGÚN PRODUCTO, </t>
  </si>
  <si>
    <t>Departamento/       Provincia</t>
  </si>
  <si>
    <t>Departamento/.    Provincia</t>
  </si>
  <si>
    <t xml:space="preserve">           JUNIO 2019/2020 </t>
  </si>
  <si>
    <t xml:space="preserve">           (Soles por unidad de medida)</t>
  </si>
  <si>
    <t>C.94   PERÚ: PRECIO MINORISTA DE HERBICIDAS POR DEPARTAMENTO Y PROVINCIA SEGÚN PRODUCTO, JUNIO 2019/2020</t>
  </si>
  <si>
    <t xml:space="preserve">….     </t>
  </si>
  <si>
    <t xml:space="preserve">C.95   PERÚ: PRECIO MINORISTA DE ADHERENTE POR DEPARTAMENTO Y PROVINCIA SEGÚN PRODUCTO, </t>
  </si>
  <si>
    <t xml:space="preserve">           JUNIO 2019/ 2020</t>
  </si>
  <si>
    <t xml:space="preserve">           (Soles por litro)</t>
  </si>
  <si>
    <t>C.96   PERÚ: PRECIO MINORISTA DE NUTRIENTES FOLIARES POR DEPARTAMENTO Y PROVINCIA SEGÚN PRODUCTO,</t>
  </si>
  <si>
    <t xml:space="preserve">           JUNIO 2019/2020</t>
  </si>
  <si>
    <t>Departamento/.   Provincia</t>
  </si>
  <si>
    <t xml:space="preserve">….  </t>
  </si>
  <si>
    <t>C.98   PERÚ: VALOR JORNAL AGRÍCOLA POR REGIÓN SEGÚN MES, ENERO 2018 - JUNIO 2020</t>
  </si>
  <si>
    <t xml:space="preserve">           (Soles por día)</t>
  </si>
  <si>
    <t>C.99  PERÚ: VALOR DEL JORNAL AGRÍCOLA POR DEPARTAMENTO Y PROVINCIA, JUNIO 2019/2020</t>
  </si>
  <si>
    <t>C.100   PERÚ: PRECIO ALQUILER DE TRACTOR AGRÍCOLA, POR REGIÓN, SEGÚN MES, ENERO 2018 - JUNIO 2020</t>
  </si>
  <si>
    <t xml:space="preserve">            (Soles por hora)</t>
  </si>
  <si>
    <t>C.101   PERÚ: PRECIO ALQUILER DE YUNTA POR REGIÓN SEGÚN MES, ENERO  2018 - JUNIO 2020</t>
  </si>
  <si>
    <t xml:space="preserve">C.102  PERÚ: PRECIO DE ALQUILER DE TRACTOR Y YUNTA POR DEPARTAMENTO Y PROVINCIA, </t>
  </si>
  <si>
    <t xml:space="preserve">            JUNIO 2019/2020</t>
  </si>
  <si>
    <t>continúa C.102</t>
  </si>
  <si>
    <t>S /  x kg</t>
  </si>
  <si>
    <t>Arequipa / Santa Rita</t>
  </si>
  <si>
    <t>Ayacucho / Canaan</t>
  </si>
  <si>
    <t>Apurimac / Chumbibamba</t>
  </si>
  <si>
    <t xml:space="preserve">Cusco / Andenes </t>
  </si>
  <si>
    <t xml:space="preserve">Cajamarca / Baños del Inca </t>
  </si>
  <si>
    <t>Ica / Chincha</t>
  </si>
  <si>
    <t xml:space="preserve">Lima / La Molina </t>
  </si>
  <si>
    <t xml:space="preserve">Junín / Santa Ana </t>
  </si>
  <si>
    <t>Lambayeque / Vista Florida</t>
  </si>
  <si>
    <t>Loreto / San Roque</t>
  </si>
  <si>
    <t>Moquegua / Moquegua</t>
  </si>
  <si>
    <t>Puno / IIIpa</t>
  </si>
  <si>
    <t xml:space="preserve">San Martín / El Porvenir </t>
  </si>
  <si>
    <t>Ucayali / Pucallpa</t>
  </si>
  <si>
    <t>Tumbes / Los Cedros</t>
  </si>
  <si>
    <t xml:space="preserve">C.103   PERÚ: DISPONIBILIDAD Y PRECIO DE VENTA DE SEMILLA MEJORADA EN ESTACIONES </t>
  </si>
  <si>
    <t xml:space="preserve">             EXPERIMENTALES AGRARIAS POR REGIÓN SEGÚN CATEGORÍA, 30 JUNIO 2020</t>
  </si>
  <si>
    <t>S/  x kg</t>
  </si>
  <si>
    <t>CEREALES</t>
  </si>
  <si>
    <t>LEGUMBRES</t>
  </si>
  <si>
    <t>PRODUCTOS DE FORRAJE, FIBRAS</t>
  </si>
  <si>
    <r>
      <t>Fuente</t>
    </r>
    <r>
      <rPr>
        <sz val="6"/>
        <color indexed="8"/>
        <rFont val="Arial Narrow"/>
        <family val="2"/>
      </rPr>
      <t>:  INIA, Estaciones Experimentales Agrarias.</t>
    </r>
  </si>
  <si>
    <t xml:space="preserve">           SEGÚN ESPECIE, 30 DE JUNIO 2020</t>
  </si>
  <si>
    <t xml:space="preserve">C.105  PERÚ: DISPONIBILIDAD Y PRECIO DE VENTA DE PLANTONES EN ESTACIONES AGRARIAS,  POR REGIÓN </t>
  </si>
  <si>
    <t>Región/Ciudad</t>
  </si>
  <si>
    <t xml:space="preserve">C.104  PERÚ: DISPONIBILIDAD DE SEMILLA MEJORADA EN ESTACIONES EXPERIMENTALES AGRARIAS, </t>
  </si>
  <si>
    <t>Disponibilidad              (kg)</t>
  </si>
  <si>
    <t>Cobertura                       (ha)</t>
  </si>
  <si>
    <t xml:space="preserve">            POR PRODUCTO, 30 JUNIO 2020</t>
  </si>
  <si>
    <t>continúa C-105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</si>
</sst>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164" formatCode="_ &quot;S/.&quot;\ * #,##0.00_ ;_ &quot;S/.&quot;\ * \-#,##0.00_ ;_ &quot;S/.&quot;\ * &quot;-&quot;??_ ;_ @_ "/>
    <numFmt numFmtId="165" formatCode="_ * #,##0.00_ ;_ * \-#,##0.00_ ;_ * &quot;-&quot;??_ ;_ @_ "/>
    <numFmt numFmtId="166" formatCode="_([$€-2]\ * #,##0.00_);_([$€-2]\ * \(#,##0.00\);_([$€-2]\ * &quot;-&quot;??_)"/>
    <numFmt numFmtId="167" formatCode="General_)"/>
    <numFmt numFmtId="168" formatCode="0_)"/>
    <numFmt numFmtId="169" formatCode="#,##0&quot;Pts&quot;_);\(#,##0&quot;Pts&quot;\)"/>
    <numFmt numFmtId="170" formatCode="#,##0.00\ ;&quot; (&quot;#,##0.00\);&quot; -&quot;#\ ;@\ "/>
    <numFmt numFmtId="171" formatCode="#,##0.00____"/>
    <numFmt numFmtId="172" formatCode="0________"/>
    <numFmt numFmtId="173" formatCode="#,##0.00__"/>
    <numFmt numFmtId="174" formatCode="#,##0__"/>
    <numFmt numFmtId="175" formatCode="#\ ##0"/>
    <numFmt numFmtId="176" formatCode="0.0"/>
    <numFmt numFmtId="177" formatCode="0.0____"/>
    <numFmt numFmtId="178" formatCode="#,##0.0____"/>
    <numFmt numFmtId="179" formatCode="0.00____"/>
    <numFmt numFmtId="180" formatCode="0.00__"/>
    <numFmt numFmtId="181" formatCode="0.0______"/>
    <numFmt numFmtId="182" formatCode="0.0__"/>
    <numFmt numFmtId="183" formatCode="#\ ##,000"/>
    <numFmt numFmtId="184" formatCode="#.##0"/>
    <numFmt numFmtId="185" formatCode="#.##00"/>
    <numFmt numFmtId="186" formatCode="#,##0.0______"/>
    <numFmt numFmtId="187" formatCode="_-* #,##0.00\ &quot;Pts&quot;_-;\-* #,##0.00\ &quot;Pts&quot;_-;_-* &quot;-&quot;??\ &quot;Pts&quot;_-;_-@_-"/>
    <numFmt numFmtId="188" formatCode="#\ ##0.00"/>
    <numFmt numFmtId="189" formatCode="#,##0.00;[Red]#,##0.00"/>
    <numFmt numFmtId="190" formatCode="#,##0.0"/>
    <numFmt numFmtId="191" formatCode="#,##0.0__"/>
    <numFmt numFmtId="192" formatCode="#,##0______"/>
    <numFmt numFmtId="193" formatCode="#,##0________________"/>
    <numFmt numFmtId="194" formatCode="#,##0.00______"/>
    <numFmt numFmtId="195" formatCode="0.000000_)"/>
    <numFmt numFmtId="196" formatCode="#,##0____________________"/>
  </numFmts>
  <fonts count="69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8"/>
      <name val="Times"/>
      <family val="1"/>
    </font>
    <font>
      <b/>
      <u/>
      <sz val="8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sz val="9"/>
      <name val="Bookman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Helvetica"/>
      <family val="2"/>
    </font>
    <font>
      <u/>
      <sz val="10"/>
      <color indexed="12"/>
      <name val="Arial"/>
      <family val="2"/>
    </font>
    <font>
      <sz val="10"/>
      <name val="Calibri"/>
      <family val="2"/>
    </font>
    <font>
      <sz val="8"/>
      <name val="Arial Narrow"/>
      <family val="2"/>
    </font>
    <font>
      <b/>
      <sz val="8"/>
      <name val="Arial Narrow"/>
      <family val="2"/>
    </font>
    <font>
      <sz val="6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8"/>
      <name val="Verdana"/>
      <family val="2"/>
    </font>
    <font>
      <b/>
      <sz val="9"/>
      <name val="Arial Narrow"/>
      <family val="2"/>
    </font>
    <font>
      <sz val="10"/>
      <name val="Arial Narrow"/>
      <family val="2"/>
    </font>
    <font>
      <sz val="6"/>
      <color indexed="8"/>
      <name val="Arial Narrow"/>
      <family val="2"/>
    </font>
    <font>
      <sz val="9"/>
      <name val="Arial Narrow"/>
      <family val="2"/>
    </font>
    <font>
      <b/>
      <sz val="9"/>
      <color indexed="8"/>
      <name val="Arial Narrow"/>
      <family val="2"/>
    </font>
    <font>
      <sz val="18"/>
      <color indexed="57"/>
      <name val="Cambria"/>
      <family val="2"/>
    </font>
    <font>
      <b/>
      <sz val="15"/>
      <color indexed="57"/>
      <name val="Calibri"/>
      <family val="2"/>
    </font>
    <font>
      <b/>
      <sz val="13"/>
      <color indexed="57"/>
      <name val="Calibri"/>
      <family val="2"/>
    </font>
    <font>
      <b/>
      <sz val="11"/>
      <color indexed="57"/>
      <name val="Calibri"/>
      <family val="2"/>
    </font>
    <font>
      <sz val="11"/>
      <color indexed="17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6"/>
      <color indexed="10"/>
      <name val="Arial Narrow"/>
      <family val="2"/>
    </font>
    <font>
      <sz val="10"/>
      <name val="Times"/>
      <family val="1"/>
    </font>
    <font>
      <b/>
      <sz val="10"/>
      <name val="Arial"/>
      <family val="2"/>
    </font>
    <font>
      <sz val="6"/>
      <name val="Calibri"/>
      <family val="2"/>
    </font>
    <font>
      <sz val="6"/>
      <color indexed="8"/>
      <name val="Calibri"/>
      <family val="2"/>
    </font>
    <font>
      <b/>
      <sz val="9"/>
      <name val="Calibri"/>
      <family val="2"/>
    </font>
    <font>
      <b/>
      <sz val="9"/>
      <color indexed="8"/>
      <name val="Calibri"/>
      <family val="2"/>
    </font>
    <font>
      <sz val="10"/>
      <name val="Arial"/>
      <family val="2"/>
    </font>
    <font>
      <sz val="8"/>
      <color indexed="58"/>
      <name val="Arial Narrow"/>
      <family val="2"/>
    </font>
    <font>
      <b/>
      <sz val="9"/>
      <color indexed="10"/>
      <name val="Arial Narrow"/>
      <family val="2"/>
    </font>
    <font>
      <b/>
      <sz val="8"/>
      <color indexed="58"/>
      <name val="Arial Narrow"/>
      <family val="2"/>
    </font>
    <font>
      <b/>
      <sz val="10"/>
      <name val="Arial Narrow"/>
      <family val="2"/>
    </font>
    <font>
      <sz val="7"/>
      <name val="Arial Narrow"/>
      <family val="2"/>
    </font>
    <font>
      <sz val="11"/>
      <color indexed="17"/>
      <name val="Calibri"/>
      <family val="2"/>
    </font>
    <font>
      <sz val="8"/>
      <color rgb="FFFF0000"/>
      <name val="Arial Narrow"/>
      <family val="2"/>
    </font>
    <font>
      <b/>
      <sz val="8"/>
      <name val="Calibri"/>
      <family val="2"/>
    </font>
    <font>
      <b/>
      <sz val="8"/>
      <name val="Arial"/>
      <family val="2"/>
    </font>
    <font>
      <sz val="8"/>
      <color theme="1"/>
      <name val="Arial Narrow"/>
      <family val="2"/>
    </font>
    <font>
      <sz val="9"/>
      <name val="Arial"/>
      <family val="2"/>
    </font>
    <font>
      <sz val="9"/>
      <name val="Calibri"/>
      <family val="2"/>
    </font>
    <font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sz val="8"/>
      <name val="Calibri"/>
      <family val="2"/>
    </font>
    <font>
      <sz val="8"/>
      <color indexed="58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b/>
      <sz val="8"/>
      <color theme="1"/>
      <name val="Calibri"/>
      <family val="2"/>
    </font>
    <font>
      <sz val="8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9"/>
      </patternFill>
    </fill>
    <fill>
      <patternFill patternType="solid">
        <fgColor indexed="41"/>
      </patternFill>
    </fill>
    <fill>
      <patternFill patternType="solid">
        <fgColor indexed="48"/>
      </patternFill>
    </fill>
    <fill>
      <patternFill patternType="solid">
        <fgColor indexed="24"/>
      </patternFill>
    </fill>
    <fill>
      <patternFill patternType="solid">
        <fgColor indexed="44"/>
      </patternFill>
    </fill>
    <fill>
      <patternFill patternType="solid">
        <fgColor indexed="57"/>
      </patternFill>
    </fill>
    <fill>
      <patternFill patternType="solid">
        <fgColor indexed="40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19"/>
      </patternFill>
    </fill>
    <fill>
      <patternFill patternType="solid">
        <fgColor indexed="21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57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0">
    <xf numFmtId="0" fontId="0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9" fillId="7" borderId="0" applyNumberFormat="0" applyBorder="0" applyAlignment="0" applyProtection="0"/>
    <xf numFmtId="0" fontId="54" fillId="14" borderId="0" applyNumberFormat="0" applyBorder="0" applyAlignment="0" applyProtection="0"/>
    <xf numFmtId="0" fontId="34" fillId="15" borderId="17" applyNumberFormat="0" applyAlignment="0" applyProtection="0"/>
    <xf numFmtId="0" fontId="36" fillId="16" borderId="18" applyNumberFormat="0" applyAlignment="0" applyProtection="0"/>
    <xf numFmtId="0" fontId="35" fillId="0" borderId="19" applyNumberFormat="0" applyFill="0" applyAlignment="0" applyProtection="0"/>
    <xf numFmtId="167" fontId="5" fillId="0" borderId="0"/>
    <xf numFmtId="167" fontId="6" fillId="0" borderId="0"/>
    <xf numFmtId="0" fontId="26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32" fillId="22" borderId="17" applyNumberFormat="0" applyAlignment="0" applyProtection="0"/>
    <xf numFmtId="166" fontId="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0" fillId="23" borderId="0" applyNumberFormat="0" applyBorder="0" applyAlignment="0" applyProtection="0"/>
    <xf numFmtId="170" fontId="10" fillId="0" borderId="0" applyFill="0" applyBorder="0" applyAlignment="0" applyProtection="0"/>
    <xf numFmtId="170" fontId="2" fillId="0" borderId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187" fontId="2" fillId="0" borderId="0" applyFont="0" applyFill="0" applyBorder="0" applyAlignment="0" applyProtection="0"/>
    <xf numFmtId="0" fontId="31" fillId="24" borderId="0" applyNumberFormat="0" applyBorder="0" applyAlignment="0" applyProtection="0"/>
    <xf numFmtId="0" fontId="9" fillId="0" borderId="0"/>
    <xf numFmtId="0" fontId="10" fillId="0" borderId="0"/>
    <xf numFmtId="0" fontId="2" fillId="0" borderId="0"/>
    <xf numFmtId="0" fontId="2" fillId="0" borderId="0"/>
    <xf numFmtId="0" fontId="48" fillId="0" borderId="0"/>
    <xf numFmtId="167" fontId="6" fillId="0" borderId="0"/>
    <xf numFmtId="168" fontId="11" fillId="0" borderId="0"/>
    <xf numFmtId="37" fontId="42" fillId="0" borderId="0"/>
    <xf numFmtId="0" fontId="2" fillId="25" borderId="21" applyNumberFormat="0" applyFont="0" applyAlignment="0" applyProtection="0"/>
    <xf numFmtId="167" fontId="4" fillId="0" borderId="0"/>
    <xf numFmtId="167" fontId="7" fillId="26" borderId="0"/>
    <xf numFmtId="167" fontId="7" fillId="26" borderId="0"/>
    <xf numFmtId="0" fontId="33" fillId="15" borderId="22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7" fontId="8" fillId="0" borderId="0"/>
    <xf numFmtId="167" fontId="7" fillId="0" borderId="0"/>
    <xf numFmtId="0" fontId="27" fillId="0" borderId="23" applyNumberFormat="0" applyFill="0" applyAlignment="0" applyProtection="0"/>
    <xf numFmtId="0" fontId="28" fillId="0" borderId="24" applyNumberFormat="0" applyFill="0" applyAlignment="0" applyProtection="0"/>
    <xf numFmtId="0" fontId="39" fillId="0" borderId="25" applyNumberFormat="0" applyFill="0" applyAlignment="0" applyProtection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68" fillId="0" borderId="0"/>
  </cellStyleXfs>
  <cellXfs count="758">
    <xf numFmtId="0" fontId="0" fillId="0" borderId="0" xfId="0"/>
    <xf numFmtId="0" fontId="20" fillId="2" borderId="0" xfId="0" applyFont="1" applyFill="1" applyBorder="1" applyAlignment="1">
      <alignment vertical="center"/>
    </xf>
    <xf numFmtId="0" fontId="21" fillId="0" borderId="0" xfId="0" applyFont="1"/>
    <xf numFmtId="0" fontId="16" fillId="0" borderId="0" xfId="0" applyFont="1"/>
    <xf numFmtId="0" fontId="23" fillId="0" borderId="0" xfId="47" applyFont="1" applyFill="1" applyAlignment="1">
      <alignment vertical="center"/>
    </xf>
    <xf numFmtId="0" fontId="17" fillId="2" borderId="3" xfId="47" applyFont="1" applyFill="1" applyBorder="1" applyAlignment="1">
      <alignment vertical="center"/>
    </xf>
    <xf numFmtId="0" fontId="20" fillId="0" borderId="0" xfId="47" applyFont="1" applyAlignment="1">
      <alignment vertical="center"/>
    </xf>
    <xf numFmtId="0" fontId="20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15" fillId="3" borderId="6" xfId="47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172" fontId="17" fillId="2" borderId="3" xfId="47" applyNumberFormat="1" applyFont="1" applyFill="1" applyBorder="1" applyAlignment="1">
      <alignment vertical="center"/>
    </xf>
    <xf numFmtId="0" fontId="21" fillId="2" borderId="0" xfId="0" applyFont="1" applyFill="1"/>
    <xf numFmtId="0" fontId="0" fillId="0" borderId="0" xfId="0" applyFont="1"/>
    <xf numFmtId="0" fontId="15" fillId="0" borderId="0" xfId="0" applyFont="1" applyBorder="1" applyAlignment="1">
      <alignment horizontal="center"/>
    </xf>
    <xf numFmtId="0" fontId="14" fillId="0" borderId="0" xfId="0" applyFont="1" applyBorder="1"/>
    <xf numFmtId="0" fontId="22" fillId="0" borderId="0" xfId="0" applyFont="1" applyFill="1" applyAlignment="1">
      <alignment horizontal="left"/>
    </xf>
    <xf numFmtId="173" fontId="23" fillId="2" borderId="0" xfId="0" applyNumberFormat="1" applyFont="1" applyFill="1"/>
    <xf numFmtId="173" fontId="21" fillId="0" borderId="0" xfId="0" applyNumberFormat="1" applyFont="1"/>
    <xf numFmtId="0" fontId="21" fillId="0" borderId="0" xfId="0" applyFont="1" applyAlignment="1">
      <alignment horizontal="left"/>
    </xf>
    <xf numFmtId="0" fontId="41" fillId="0" borderId="0" xfId="0" applyFont="1" applyFill="1" applyBorder="1"/>
    <xf numFmtId="0" fontId="20" fillId="2" borderId="0" xfId="0" applyFont="1" applyFill="1" applyBorder="1" applyAlignment="1"/>
    <xf numFmtId="37" fontId="16" fillId="2" borderId="0" xfId="52" applyFont="1" applyFill="1" applyAlignment="1">
      <alignment vertical="center"/>
    </xf>
    <xf numFmtId="0" fontId="16" fillId="2" borderId="0" xfId="47" applyFont="1" applyFill="1" applyAlignment="1">
      <alignment vertical="center"/>
    </xf>
    <xf numFmtId="0" fontId="16" fillId="2" borderId="0" xfId="47" applyFont="1" applyFill="1" applyBorder="1" applyAlignment="1">
      <alignment vertical="center"/>
    </xf>
    <xf numFmtId="174" fontId="14" fillId="2" borderId="3" xfId="47" applyNumberFormat="1" applyFont="1" applyFill="1" applyBorder="1" applyAlignment="1">
      <alignment horizontal="right" vertical="center"/>
    </xf>
    <xf numFmtId="174" fontId="14" fillId="0" borderId="3" xfId="0" applyNumberFormat="1" applyFont="1" applyBorder="1" applyAlignment="1">
      <alignment horizontal="right" vertical="center"/>
    </xf>
    <xf numFmtId="174" fontId="14" fillId="0" borderId="3" xfId="47" applyNumberFormat="1" applyFont="1" applyBorder="1" applyAlignment="1">
      <alignment vertical="center"/>
    </xf>
    <xf numFmtId="0" fontId="14" fillId="2" borderId="3" xfId="47" applyFont="1" applyFill="1" applyBorder="1" applyAlignment="1">
      <alignment horizontal="center" vertical="center"/>
    </xf>
    <xf numFmtId="174" fontId="14" fillId="2" borderId="0" xfId="47" applyNumberFormat="1" applyFont="1" applyFill="1" applyBorder="1" applyAlignment="1">
      <alignment horizontal="right" vertical="center"/>
    </xf>
    <xf numFmtId="174" fontId="14" fillId="0" borderId="0" xfId="0" applyNumberFormat="1" applyFont="1" applyBorder="1" applyAlignment="1">
      <alignment horizontal="right" vertical="center"/>
    </xf>
    <xf numFmtId="174" fontId="14" fillId="0" borderId="0" xfId="47" applyNumberFormat="1" applyFont="1" applyBorder="1" applyAlignment="1">
      <alignment vertical="center"/>
    </xf>
    <xf numFmtId="174" fontId="15" fillId="5" borderId="0" xfId="0" applyNumberFormat="1" applyFont="1" applyFill="1" applyBorder="1" applyAlignment="1">
      <alignment vertical="center"/>
    </xf>
    <xf numFmtId="0" fontId="14" fillId="2" borderId="0" xfId="47" applyFont="1" applyFill="1" applyBorder="1" applyAlignment="1">
      <alignment horizontal="center" vertical="center"/>
    </xf>
    <xf numFmtId="174" fontId="14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center" vertical="center"/>
    </xf>
    <xf numFmtId="0" fontId="43" fillId="0" borderId="0" xfId="0" applyFont="1"/>
    <xf numFmtId="167" fontId="15" fillId="3" borderId="6" xfId="47" applyNumberFormat="1" applyFont="1" applyFill="1" applyBorder="1" applyAlignment="1" applyProtection="1">
      <alignment horizontal="center" vertical="center"/>
    </xf>
    <xf numFmtId="37" fontId="15" fillId="2" borderId="0" xfId="52" applyFont="1" applyFill="1" applyAlignment="1">
      <alignment vertical="center"/>
    </xf>
    <xf numFmtId="0" fontId="18" fillId="2" borderId="0" xfId="47" applyFont="1" applyFill="1" applyAlignment="1">
      <alignment vertical="center"/>
    </xf>
    <xf numFmtId="0" fontId="46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left"/>
    </xf>
    <xf numFmtId="0" fontId="23" fillId="2" borderId="0" xfId="0" applyFont="1" applyFill="1"/>
    <xf numFmtId="0" fontId="23" fillId="0" borderId="0" xfId="0" applyFont="1" applyBorder="1"/>
    <xf numFmtId="0" fontId="0" fillId="0" borderId="0" xfId="0" applyBorder="1"/>
    <xf numFmtId="0" fontId="14" fillId="0" borderId="1" xfId="0" applyFont="1" applyBorder="1"/>
    <xf numFmtId="0" fontId="13" fillId="0" borderId="3" xfId="0" applyFont="1" applyBorder="1"/>
    <xf numFmtId="0" fontId="21" fillId="0" borderId="0" xfId="0" applyFont="1" applyBorder="1"/>
    <xf numFmtId="0" fontId="21" fillId="0" borderId="0" xfId="49" applyFont="1"/>
    <xf numFmtId="0" fontId="44" fillId="2" borderId="8" xfId="0" applyFont="1" applyFill="1" applyBorder="1" applyAlignment="1">
      <alignment horizontal="left"/>
    </xf>
    <xf numFmtId="0" fontId="15" fillId="6" borderId="0" xfId="0" applyFont="1" applyFill="1" applyBorder="1" applyAlignment="1"/>
    <xf numFmtId="0" fontId="23" fillId="0" borderId="0" xfId="49" applyFont="1"/>
    <xf numFmtId="0" fontId="15" fillId="0" borderId="0" xfId="49" applyFont="1"/>
    <xf numFmtId="0" fontId="14" fillId="0" borderId="0" xfId="49" applyFont="1"/>
    <xf numFmtId="176" fontId="14" fillId="0" borderId="0" xfId="40" applyNumberFormat="1" applyFont="1" applyBorder="1" applyAlignment="1">
      <alignment horizontal="right"/>
    </xf>
    <xf numFmtId="0" fontId="44" fillId="0" borderId="0" xfId="0" applyFont="1"/>
    <xf numFmtId="178" fontId="14" fillId="2" borderId="0" xfId="40" applyNumberFormat="1" applyFont="1" applyFill="1" applyBorder="1" applyAlignment="1">
      <alignment horizontal="right"/>
    </xf>
    <xf numFmtId="168" fontId="16" fillId="0" borderId="0" xfId="51" applyFont="1" applyAlignment="1">
      <alignment horizontal="left" vertical="center"/>
    </xf>
    <xf numFmtId="0" fontId="23" fillId="2" borderId="0" xfId="47" applyFont="1" applyFill="1"/>
    <xf numFmtId="0" fontId="20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/>
    </xf>
    <xf numFmtId="1" fontId="14" fillId="0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Alignment="1">
      <alignment horizontal="center" vertical="center"/>
    </xf>
    <xf numFmtId="0" fontId="16" fillId="0" borderId="7" xfId="0" applyFont="1" applyFill="1" applyBorder="1"/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180" fontId="14" fillId="6" borderId="0" xfId="0" applyNumberFormat="1" applyFont="1" applyFill="1" applyBorder="1" applyAlignment="1">
      <alignment horizontal="right" vertical="center"/>
    </xf>
    <xf numFmtId="180" fontId="14" fillId="0" borderId="0" xfId="0" applyNumberFormat="1" applyFont="1" applyFill="1" applyAlignment="1">
      <alignment horizontal="right" vertical="center"/>
    </xf>
    <xf numFmtId="180" fontId="14" fillId="0" borderId="0" xfId="0" applyNumberFormat="1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left"/>
    </xf>
    <xf numFmtId="1" fontId="14" fillId="0" borderId="3" xfId="0" applyNumberFormat="1" applyFont="1" applyFill="1" applyBorder="1" applyAlignment="1">
      <alignment horizontal="center" vertical="center"/>
    </xf>
    <xf numFmtId="180" fontId="14" fillId="0" borderId="3" xfId="0" applyNumberFormat="1" applyFont="1" applyFill="1" applyBorder="1" applyAlignment="1">
      <alignment horizontal="right" vertical="center"/>
    </xf>
    <xf numFmtId="180" fontId="14" fillId="6" borderId="3" xfId="0" applyNumberFormat="1" applyFont="1" applyFill="1" applyBorder="1" applyAlignment="1">
      <alignment horizontal="right" vertical="center"/>
    </xf>
    <xf numFmtId="173" fontId="16" fillId="0" borderId="0" xfId="0" applyNumberFormat="1" applyFont="1"/>
    <xf numFmtId="173" fontId="16" fillId="0" borderId="0" xfId="0" applyNumberFormat="1" applyFont="1" applyFill="1" applyBorder="1"/>
    <xf numFmtId="173" fontId="16" fillId="0" borderId="0" xfId="51" applyNumberFormat="1" applyFont="1" applyAlignment="1">
      <alignment horizontal="left" vertical="center"/>
    </xf>
    <xf numFmtId="173" fontId="16" fillId="0" borderId="0" xfId="0" applyNumberFormat="1" applyFont="1" applyFill="1"/>
    <xf numFmtId="173" fontId="14" fillId="6" borderId="0" xfId="0" applyNumberFormat="1" applyFont="1" applyFill="1" applyBorder="1" applyAlignment="1">
      <alignment horizontal="right" vertical="center"/>
    </xf>
    <xf numFmtId="173" fontId="14" fillId="0" borderId="0" xfId="0" applyNumberFormat="1" applyFont="1" applyFill="1" applyAlignment="1">
      <alignment horizontal="right" vertical="center"/>
    </xf>
    <xf numFmtId="173" fontId="14" fillId="0" borderId="0" xfId="0" applyNumberFormat="1" applyFont="1" applyFill="1" applyBorder="1" applyAlignment="1">
      <alignment horizontal="right" vertical="center"/>
    </xf>
    <xf numFmtId="173" fontId="14" fillId="0" borderId="3" xfId="0" applyNumberFormat="1" applyFont="1" applyFill="1" applyBorder="1" applyAlignment="1">
      <alignment horizontal="right" vertical="center"/>
    </xf>
    <xf numFmtId="173" fontId="14" fillId="6" borderId="3" xfId="0" applyNumberFormat="1" applyFont="1" applyFill="1" applyBorder="1" applyAlignment="1">
      <alignment horizontal="right" vertical="center"/>
    </xf>
    <xf numFmtId="175" fontId="23" fillId="2" borderId="0" xfId="0" applyNumberFormat="1" applyFont="1" applyFill="1"/>
    <xf numFmtId="175" fontId="21" fillId="2" borderId="0" xfId="0" applyNumberFormat="1" applyFont="1" applyFill="1"/>
    <xf numFmtId="175" fontId="20" fillId="2" borderId="0" xfId="0" applyNumberFormat="1" applyFont="1" applyFill="1" applyBorder="1" applyAlignment="1">
      <alignment vertical="center"/>
    </xf>
    <xf numFmtId="175" fontId="15" fillId="3" borderId="6" xfId="0" applyNumberFormat="1" applyFont="1" applyFill="1" applyBorder="1" applyAlignment="1">
      <alignment horizontal="center" vertical="center"/>
    </xf>
    <xf numFmtId="175" fontId="14" fillId="2" borderId="0" xfId="0" applyNumberFormat="1" applyFont="1" applyFill="1"/>
    <xf numFmtId="183" fontId="14" fillId="2" borderId="0" xfId="0" applyNumberFormat="1" applyFont="1" applyFill="1" applyBorder="1" applyAlignment="1">
      <alignment horizontal="left" indent="1"/>
    </xf>
    <xf numFmtId="183" fontId="14" fillId="2" borderId="0" xfId="0" applyNumberFormat="1" applyFont="1" applyFill="1" applyBorder="1" applyAlignment="1">
      <alignment horizontal="right" vertical="center"/>
    </xf>
    <xf numFmtId="183" fontId="22" fillId="0" borderId="0" xfId="0" applyNumberFormat="1" applyFont="1" applyFill="1" applyBorder="1"/>
    <xf numFmtId="183" fontId="16" fillId="0" borderId="0" xfId="0" applyNumberFormat="1" applyFont="1" applyBorder="1"/>
    <xf numFmtId="37" fontId="24" fillId="2" borderId="0" xfId="52" applyNumberFormat="1" applyFont="1" applyFill="1" applyAlignment="1" applyProtection="1">
      <alignment vertical="center"/>
    </xf>
    <xf numFmtId="37" fontId="47" fillId="2" borderId="0" xfId="52" applyNumberFormat="1" applyFont="1" applyFill="1" applyAlignment="1" applyProtection="1">
      <alignment vertical="center"/>
    </xf>
    <xf numFmtId="37" fontId="20" fillId="2" borderId="0" xfId="52" applyNumberFormat="1" applyFont="1" applyFill="1" applyAlignment="1" applyProtection="1">
      <alignment horizontal="left" vertical="center"/>
    </xf>
    <xf numFmtId="37" fontId="24" fillId="2" borderId="0" xfId="52" applyNumberFormat="1" applyFont="1" applyFill="1" applyAlignment="1" applyProtection="1">
      <alignment horizontal="left" vertical="center"/>
    </xf>
    <xf numFmtId="37" fontId="47" fillId="2" borderId="0" xfId="52" applyNumberFormat="1" applyFont="1" applyFill="1" applyAlignment="1" applyProtection="1">
      <alignment horizontal="left" vertical="center"/>
    </xf>
    <xf numFmtId="167" fontId="15" fillId="3" borderId="6" xfId="0" applyNumberFormat="1" applyFont="1" applyFill="1" applyBorder="1" applyAlignment="1" applyProtection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174" fontId="15" fillId="4" borderId="7" xfId="0" applyNumberFormat="1" applyFont="1" applyFill="1" applyBorder="1" applyAlignment="1" applyProtection="1">
      <alignment vertical="center"/>
    </xf>
    <xf numFmtId="3" fontId="15" fillId="4" borderId="7" xfId="0" applyNumberFormat="1" applyFont="1" applyFill="1" applyBorder="1" applyAlignment="1" applyProtection="1">
      <alignment vertical="center"/>
    </xf>
    <xf numFmtId="0" fontId="15" fillId="4" borderId="0" xfId="0" applyFont="1" applyFill="1" applyBorder="1" applyAlignment="1">
      <alignment horizontal="center" vertical="center"/>
    </xf>
    <xf numFmtId="174" fontId="15" fillId="4" borderId="0" xfId="0" applyNumberFormat="1" applyFont="1" applyFill="1" applyBorder="1" applyAlignment="1" applyProtection="1">
      <alignment vertical="center"/>
    </xf>
    <xf numFmtId="3" fontId="15" fillId="4" borderId="0" xfId="0" applyNumberFormat="1" applyFont="1" applyFill="1" applyBorder="1" applyAlignment="1" applyProtection="1">
      <alignment vertical="center"/>
    </xf>
    <xf numFmtId="0" fontId="15" fillId="4" borderId="3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174" fontId="15" fillId="5" borderId="7" xfId="0" applyNumberFormat="1" applyFont="1" applyFill="1" applyBorder="1" applyAlignment="1" applyProtection="1">
      <alignment vertical="center"/>
    </xf>
    <xf numFmtId="3" fontId="14" fillId="0" borderId="7" xfId="0" applyNumberFormat="1" applyFont="1" applyFill="1" applyBorder="1" applyAlignment="1" applyProtection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174" fontId="15" fillId="5" borderId="0" xfId="0" applyNumberFormat="1" applyFont="1" applyFill="1" applyBorder="1" applyAlignment="1" applyProtection="1">
      <alignment vertical="center"/>
    </xf>
    <xf numFmtId="3" fontId="14" fillId="0" borderId="0" xfId="0" quotePrefix="1" applyNumberFormat="1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center" vertical="center"/>
    </xf>
    <xf numFmtId="174" fontId="15" fillId="5" borderId="3" xfId="0" applyNumberFormat="1" applyFont="1" applyFill="1" applyBorder="1" applyAlignment="1" applyProtection="1">
      <alignment vertical="center"/>
    </xf>
    <xf numFmtId="3" fontId="14" fillId="0" borderId="3" xfId="0" quotePrefix="1" applyNumberFormat="1" applyFont="1" applyFill="1" applyBorder="1" applyAlignment="1">
      <alignment horizontal="right" vertical="center"/>
    </xf>
    <xf numFmtId="3" fontId="14" fillId="0" borderId="7" xfId="0" quotePrefix="1" applyNumberFormat="1" applyFont="1" applyFill="1" applyBorder="1" applyAlignment="1">
      <alignment horizontal="right" vertical="center"/>
    </xf>
    <xf numFmtId="3" fontId="14" fillId="0" borderId="7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 applyProtection="1">
      <alignment horizontal="right" vertical="center"/>
    </xf>
    <xf numFmtId="3" fontId="14" fillId="0" borderId="3" xfId="0" applyNumberFormat="1" applyFont="1" applyFill="1" applyBorder="1" applyAlignment="1" applyProtection="1">
      <alignment horizontal="right" vertical="center"/>
    </xf>
    <xf numFmtId="3" fontId="14" fillId="0" borderId="3" xfId="0" applyNumberFormat="1" applyFont="1" applyFill="1" applyBorder="1" applyAlignment="1">
      <alignment horizontal="right" vertical="center"/>
    </xf>
    <xf numFmtId="174" fontId="15" fillId="5" borderId="0" xfId="0" applyNumberFormat="1" applyFont="1" applyFill="1" applyBorder="1" applyAlignment="1" applyProtection="1">
      <alignment horizontal="right" vertical="center"/>
    </xf>
    <xf numFmtId="0" fontId="44" fillId="2" borderId="0" xfId="0" applyFont="1" applyFill="1" applyBorder="1" applyAlignment="1">
      <alignment horizontal="center"/>
    </xf>
    <xf numFmtId="3" fontId="44" fillId="2" borderId="0" xfId="0" applyNumberFormat="1" applyFont="1" applyFill="1" applyBorder="1" applyAlignment="1"/>
    <xf numFmtId="3" fontId="44" fillId="2" borderId="0" xfId="0" applyNumberFormat="1" applyFont="1" applyFill="1" applyBorder="1" applyAlignment="1">
      <alignment horizontal="right"/>
    </xf>
    <xf numFmtId="3" fontId="44" fillId="2" borderId="0" xfId="0" quotePrefix="1" applyNumberFormat="1" applyFont="1" applyFill="1" applyBorder="1" applyAlignment="1">
      <alignment horizontal="right"/>
    </xf>
    <xf numFmtId="3" fontId="44" fillId="2" borderId="0" xfId="0" applyNumberFormat="1" applyFont="1" applyFill="1" applyBorder="1" applyAlignment="1">
      <alignment horizontal="right" vertical="center"/>
    </xf>
    <xf numFmtId="3" fontId="44" fillId="2" borderId="0" xfId="0" applyNumberFormat="1" applyFont="1" applyFill="1" applyBorder="1" applyAlignment="1" applyProtection="1">
      <alignment horizontal="right" vertical="center"/>
    </xf>
    <xf numFmtId="3" fontId="45" fillId="2" borderId="0" xfId="0" quotePrefix="1" applyNumberFormat="1" applyFont="1" applyFill="1" applyBorder="1" applyAlignment="1">
      <alignment horizontal="right" vertical="center"/>
    </xf>
    <xf numFmtId="0" fontId="44" fillId="2" borderId="0" xfId="0" applyFont="1" applyFill="1" applyBorder="1" applyAlignment="1">
      <alignment horizontal="left"/>
    </xf>
    <xf numFmtId="175" fontId="44" fillId="2" borderId="0" xfId="0" applyNumberFormat="1" applyFont="1" applyFill="1" applyBorder="1" applyAlignment="1"/>
    <xf numFmtId="168" fontId="44" fillId="0" borderId="0" xfId="51" applyFont="1" applyAlignment="1">
      <alignment horizontal="left"/>
    </xf>
    <xf numFmtId="184" fontId="14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indent="1"/>
    </xf>
    <xf numFmtId="173" fontId="14" fillId="2" borderId="0" xfId="0" applyNumberFormat="1" applyFont="1" applyFill="1" applyAlignment="1">
      <alignment horizontal="center" vertical="center"/>
    </xf>
    <xf numFmtId="0" fontId="3" fillId="0" borderId="4" xfId="36" applyFont="1" applyBorder="1" applyAlignment="1" applyProtection="1"/>
    <xf numFmtId="0" fontId="3" fillId="0" borderId="0" xfId="36" applyFont="1" applyBorder="1" applyAlignment="1" applyProtection="1"/>
    <xf numFmtId="0" fontId="3" fillId="0" borderId="0" xfId="36" applyFont="1" applyAlignment="1" applyProtection="1"/>
    <xf numFmtId="169" fontId="3" fillId="0" borderId="0" xfId="36" applyNumberFormat="1" applyFont="1" applyFill="1" applyBorder="1" applyAlignment="1" applyProtection="1">
      <alignment horizontal="left" vertical="center"/>
    </xf>
    <xf numFmtId="0" fontId="3" fillId="0" borderId="5" xfId="36" applyFont="1" applyBorder="1" applyAlignment="1" applyProtection="1"/>
    <xf numFmtId="169" fontId="3" fillId="0" borderId="5" xfId="36" applyNumberFormat="1" applyFont="1" applyFill="1" applyBorder="1" applyAlignment="1" applyProtection="1">
      <alignment horizontal="left" vertical="center"/>
    </xf>
    <xf numFmtId="37" fontId="20" fillId="2" borderId="0" xfId="52" applyNumberFormat="1" applyFont="1" applyFill="1" applyAlignment="1" applyProtection="1"/>
    <xf numFmtId="186" fontId="14" fillId="2" borderId="0" xfId="40" applyNumberFormat="1" applyFont="1" applyFill="1" applyBorder="1" applyAlignment="1">
      <alignment horizontal="right"/>
    </xf>
    <xf numFmtId="178" fontId="14" fillId="2" borderId="0" xfId="40" applyNumberFormat="1" applyFont="1" applyFill="1" applyBorder="1" applyAlignment="1"/>
    <xf numFmtId="49" fontId="15" fillId="3" borderId="6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left"/>
    </xf>
    <xf numFmtId="0" fontId="23" fillId="27" borderId="0" xfId="47" applyFont="1" applyFill="1"/>
    <xf numFmtId="0" fontId="21" fillId="27" borderId="0" xfId="47" applyFont="1" applyFill="1"/>
    <xf numFmtId="0" fontId="21" fillId="27" borderId="0" xfId="0" applyFont="1" applyFill="1"/>
    <xf numFmtId="0" fontId="52" fillId="27" borderId="0" xfId="47" applyFont="1" applyFill="1"/>
    <xf numFmtId="175" fontId="14" fillId="27" borderId="0" xfId="47" applyNumberFormat="1" applyFont="1" applyFill="1"/>
    <xf numFmtId="175" fontId="15" fillId="27" borderId="0" xfId="47" applyNumberFormat="1" applyFont="1" applyFill="1"/>
    <xf numFmtId="0" fontId="23" fillId="27" borderId="0" xfId="0" applyFont="1" applyFill="1"/>
    <xf numFmtId="0" fontId="52" fillId="27" borderId="0" xfId="0" applyFont="1" applyFill="1"/>
    <xf numFmtId="0" fontId="14" fillId="0" borderId="0" xfId="49" applyFont="1" applyBorder="1"/>
    <xf numFmtId="0" fontId="23" fillId="0" borderId="0" xfId="47" applyFont="1" applyAlignment="1">
      <alignment vertical="center"/>
    </xf>
    <xf numFmtId="178" fontId="15" fillId="0" borderId="0" xfId="40" applyNumberFormat="1" applyFont="1" applyBorder="1" applyAlignment="1">
      <alignment horizontal="right"/>
    </xf>
    <xf numFmtId="175" fontId="20" fillId="2" borderId="0" xfId="0" applyNumberFormat="1" applyFont="1" applyFill="1" applyBorder="1" applyAlignment="1"/>
    <xf numFmtId="3" fontId="3" fillId="0" borderId="0" xfId="0" applyNumberFormat="1" applyFont="1" applyFill="1"/>
    <xf numFmtId="3" fontId="3" fillId="0" borderId="0" xfId="0" quotePrefix="1" applyNumberFormat="1" applyFont="1" applyFill="1" applyAlignment="1">
      <alignment horizontal="right"/>
    </xf>
    <xf numFmtId="1" fontId="14" fillId="0" borderId="3" xfId="0" quotePrefix="1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 applyAlignment="1">
      <alignment horizontal="right"/>
    </xf>
    <xf numFmtId="174" fontId="15" fillId="4" borderId="3" xfId="0" applyNumberFormat="1" applyFont="1" applyFill="1" applyBorder="1" applyAlignment="1" applyProtection="1">
      <alignment vertical="center"/>
    </xf>
    <xf numFmtId="3" fontId="15" fillId="4" borderId="3" xfId="0" applyNumberFormat="1" applyFont="1" applyFill="1" applyBorder="1" applyAlignment="1" applyProtection="1">
      <alignment vertical="center"/>
    </xf>
    <xf numFmtId="0" fontId="58" fillId="0" borderId="0" xfId="0" applyFont="1" applyFill="1" applyBorder="1" applyAlignment="1">
      <alignment horizontal="left"/>
    </xf>
    <xf numFmtId="0" fontId="58" fillId="6" borderId="0" xfId="0" applyFont="1" applyFill="1" applyBorder="1" applyAlignment="1">
      <alignment horizontal="left"/>
    </xf>
    <xf numFmtId="188" fontId="14" fillId="27" borderId="0" xfId="0" applyNumberFormat="1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173" fontId="14" fillId="2" borderId="0" xfId="0" applyNumberFormat="1" applyFont="1" applyFill="1" applyAlignment="1">
      <alignment horizontal="center"/>
    </xf>
    <xf numFmtId="2" fontId="0" fillId="0" borderId="0" xfId="0" applyNumberFormat="1" applyFont="1" applyAlignment="1">
      <alignment horizontal="center"/>
    </xf>
    <xf numFmtId="0" fontId="62" fillId="27" borderId="0" xfId="0" applyFont="1" applyFill="1" applyBorder="1" applyAlignment="1">
      <alignment horizontal="center"/>
    </xf>
    <xf numFmtId="0" fontId="61" fillId="27" borderId="0" xfId="0" applyFont="1" applyFill="1" applyBorder="1"/>
    <xf numFmtId="173" fontId="14" fillId="2" borderId="0" xfId="0" applyNumberFormat="1" applyFont="1" applyFill="1" applyBorder="1" applyAlignment="1">
      <alignment horizontal="center"/>
    </xf>
    <xf numFmtId="180" fontId="14" fillId="0" borderId="0" xfId="0" applyNumberFormat="1" applyFont="1" applyFill="1" applyBorder="1" applyAlignment="1">
      <alignment horizontal="center" vertical="center"/>
    </xf>
    <xf numFmtId="173" fontId="14" fillId="0" borderId="0" xfId="0" applyNumberFormat="1" applyFont="1" applyFill="1" applyBorder="1" applyAlignment="1">
      <alignment vertical="center"/>
    </xf>
    <xf numFmtId="183" fontId="15" fillId="6" borderId="0" xfId="0" applyNumberFormat="1" applyFont="1" applyFill="1" applyBorder="1" applyAlignment="1"/>
    <xf numFmtId="171" fontId="14" fillId="27" borderId="0" xfId="0" applyNumberFormat="1" applyFont="1" applyFill="1" applyAlignment="1">
      <alignment horizontal="right" vertical="center"/>
    </xf>
    <xf numFmtId="0" fontId="20" fillId="2" borderId="0" xfId="0" applyFont="1" applyFill="1"/>
    <xf numFmtId="174" fontId="15" fillId="5" borderId="3" xfId="0" applyNumberFormat="1" applyFont="1" applyFill="1" applyBorder="1" applyAlignment="1">
      <alignment vertical="center"/>
    </xf>
    <xf numFmtId="0" fontId="14" fillId="6" borderId="0" xfId="0" applyFont="1" applyFill="1" applyBorder="1" applyAlignment="1">
      <alignment horizontal="left" indent="1"/>
    </xf>
    <xf numFmtId="190" fontId="3" fillId="0" borderId="0" xfId="0" quotePrefix="1" applyNumberFormat="1" applyFont="1" applyFill="1" applyAlignment="1">
      <alignment horizontal="right"/>
    </xf>
    <xf numFmtId="0" fontId="21" fillId="2" borderId="0" xfId="47" applyFont="1" applyFill="1"/>
    <xf numFmtId="177" fontId="15" fillId="2" borderId="0" xfId="40" applyNumberFormat="1" applyFont="1" applyFill="1" applyBorder="1" applyAlignment="1">
      <alignment horizontal="right"/>
    </xf>
    <xf numFmtId="177" fontId="14" fillId="2" borderId="0" xfId="40" applyNumberFormat="1" applyFont="1" applyFill="1" applyBorder="1" applyAlignment="1">
      <alignment horizontal="right"/>
    </xf>
    <xf numFmtId="173" fontId="15" fillId="2" borderId="0" xfId="0" applyNumberFormat="1" applyFont="1" applyFill="1" applyAlignment="1">
      <alignment horizontal="right" vertical="center"/>
    </xf>
    <xf numFmtId="177" fontId="14" fillId="2" borderId="3" xfId="40" applyNumberFormat="1" applyFont="1" applyFill="1" applyBorder="1" applyAlignment="1">
      <alignment horizontal="right"/>
    </xf>
    <xf numFmtId="0" fontId="16" fillId="2" borderId="0" xfId="47" applyFont="1" applyFill="1"/>
    <xf numFmtId="175" fontId="14" fillId="2" borderId="0" xfId="40" applyNumberFormat="1" applyFont="1" applyFill="1"/>
    <xf numFmtId="175" fontId="14" fillId="2" borderId="0" xfId="40" applyNumberFormat="1" applyFont="1" applyFill="1" applyAlignment="1">
      <alignment horizontal="center" vertical="center"/>
    </xf>
    <xf numFmtId="178" fontId="15" fillId="2" borderId="0" xfId="40" applyNumberFormat="1" applyFont="1" applyFill="1" applyBorder="1" applyAlignment="1">
      <alignment horizontal="right"/>
    </xf>
    <xf numFmtId="0" fontId="16" fillId="2" borderId="0" xfId="0" applyFont="1" applyFill="1"/>
    <xf numFmtId="173" fontId="21" fillId="2" borderId="7" xfId="0" applyNumberFormat="1" applyFont="1" applyFill="1" applyBorder="1"/>
    <xf numFmtId="176" fontId="56" fillId="2" borderId="7" xfId="40" applyNumberFormat="1" applyFont="1" applyFill="1" applyBorder="1" applyAlignment="1">
      <alignment horizontal="center"/>
    </xf>
    <xf numFmtId="173" fontId="21" fillId="2" borderId="0" xfId="0" applyNumberFormat="1" applyFont="1" applyFill="1"/>
    <xf numFmtId="176" fontId="56" fillId="2" borderId="0" xfId="40" applyNumberFormat="1" applyFont="1" applyFill="1" applyBorder="1" applyAlignment="1">
      <alignment horizontal="center"/>
    </xf>
    <xf numFmtId="188" fontId="15" fillId="2" borderId="0" xfId="0" applyNumberFormat="1" applyFont="1" applyFill="1" applyAlignment="1">
      <alignment horizontal="center" vertical="center"/>
    </xf>
    <xf numFmtId="188" fontId="14" fillId="2" borderId="0" xfId="0" applyNumberFormat="1" applyFont="1" applyFill="1" applyAlignment="1">
      <alignment horizontal="center"/>
    </xf>
    <xf numFmtId="188" fontId="15" fillId="2" borderId="0" xfId="0" applyNumberFormat="1" applyFont="1" applyFill="1" applyAlignment="1">
      <alignment horizontal="center"/>
    </xf>
    <xf numFmtId="179" fontId="15" fillId="2" borderId="0" xfId="40" applyNumberFormat="1" applyFont="1" applyFill="1" applyBorder="1" applyAlignment="1">
      <alignment horizontal="right"/>
    </xf>
    <xf numFmtId="0" fontId="16" fillId="2" borderId="7" xfId="0" applyFont="1" applyFill="1" applyBorder="1"/>
    <xf numFmtId="0" fontId="15" fillId="3" borderId="30" xfId="47" applyFont="1" applyFill="1" applyBorder="1" applyAlignment="1">
      <alignment horizontal="center" vertical="center"/>
    </xf>
    <xf numFmtId="0" fontId="15" fillId="3" borderId="30" xfId="47" applyFont="1" applyFill="1" applyBorder="1" applyAlignment="1">
      <alignment horizontal="right" vertical="center"/>
    </xf>
    <xf numFmtId="182" fontId="15" fillId="2" borderId="0" xfId="40" applyNumberFormat="1" applyFont="1" applyFill="1" applyBorder="1" applyAlignment="1">
      <alignment horizontal="right"/>
    </xf>
    <xf numFmtId="182" fontId="14" fillId="2" borderId="0" xfId="40" applyNumberFormat="1" applyFont="1" applyFill="1" applyBorder="1" applyAlignment="1">
      <alignment horizontal="right"/>
    </xf>
    <xf numFmtId="176" fontId="14" fillId="0" borderId="7" xfId="40" applyNumberFormat="1" applyFont="1" applyBorder="1" applyAlignment="1">
      <alignment horizontal="right"/>
    </xf>
    <xf numFmtId="176" fontId="14" fillId="2" borderId="0" xfId="40" applyNumberFormat="1" applyFont="1" applyFill="1" applyBorder="1" applyAlignment="1">
      <alignment horizontal="right"/>
    </xf>
    <xf numFmtId="179" fontId="15" fillId="2" borderId="0" xfId="40" applyNumberFormat="1" applyFont="1" applyFill="1" applyBorder="1" applyAlignment="1">
      <alignment horizontal="right" vertical="center"/>
    </xf>
    <xf numFmtId="179" fontId="14" fillId="2" borderId="0" xfId="40" applyNumberFormat="1" applyFont="1" applyFill="1" applyBorder="1" applyAlignment="1">
      <alignment horizontal="right" vertical="center"/>
    </xf>
    <xf numFmtId="177" fontId="18" fillId="2" borderId="0" xfId="40" applyNumberFormat="1" applyFont="1" applyFill="1" applyBorder="1" applyAlignment="1">
      <alignment horizontal="right" vertical="center"/>
    </xf>
    <xf numFmtId="177" fontId="17" fillId="2" borderId="0" xfId="40" applyNumberFormat="1" applyFont="1" applyFill="1" applyBorder="1" applyAlignment="1">
      <alignment horizontal="right" vertical="center"/>
    </xf>
    <xf numFmtId="0" fontId="3" fillId="0" borderId="5" xfId="36" applyFont="1" applyBorder="1" applyAlignment="1" applyProtection="1">
      <alignment vertical="center"/>
    </xf>
    <xf numFmtId="0" fontId="3" fillId="0" borderId="0" xfId="36" applyFont="1" applyFill="1" applyBorder="1" applyAlignment="1" applyProtection="1">
      <alignment vertical="center"/>
    </xf>
    <xf numFmtId="0" fontId="2" fillId="0" borderId="0" xfId="0" applyFont="1" applyBorder="1"/>
    <xf numFmtId="0" fontId="3" fillId="0" borderId="5" xfId="36" applyFont="1" applyFill="1" applyBorder="1" applyAlignment="1" applyProtection="1">
      <alignment vertical="center"/>
    </xf>
    <xf numFmtId="0" fontId="3" fillId="0" borderId="5" xfId="36" applyFont="1" applyFill="1" applyBorder="1" applyAlignment="1" applyProtection="1">
      <alignment horizontal="left" vertical="center"/>
    </xf>
    <xf numFmtId="0" fontId="3" fillId="0" borderId="0" xfId="36" applyFont="1" applyFill="1" applyBorder="1" applyAlignment="1" applyProtection="1">
      <alignment horizontal="left" vertical="center"/>
    </xf>
    <xf numFmtId="0" fontId="3" fillId="2" borderId="5" xfId="36" applyFont="1" applyFill="1" applyBorder="1" applyAlignment="1" applyProtection="1">
      <alignment horizontal="left" vertical="center"/>
    </xf>
    <xf numFmtId="0" fontId="2" fillId="0" borderId="0" xfId="0" applyFont="1"/>
    <xf numFmtId="0" fontId="3" fillId="0" borderId="5" xfId="0" applyFont="1" applyBorder="1"/>
    <xf numFmtId="0" fontId="21" fillId="2" borderId="7" xfId="0" applyFont="1" applyFill="1" applyBorder="1"/>
    <xf numFmtId="2" fontId="17" fillId="2" borderId="7" xfId="40" applyNumberFormat="1" applyFont="1" applyFill="1" applyBorder="1" applyAlignment="1">
      <alignment horizontal="right" vertical="center"/>
    </xf>
    <xf numFmtId="176" fontId="14" fillId="2" borderId="7" xfId="40" applyNumberFormat="1" applyFont="1" applyFill="1" applyBorder="1" applyAlignment="1">
      <alignment horizontal="right"/>
    </xf>
    <xf numFmtId="175" fontId="14" fillId="2" borderId="7" xfId="40" applyNumberFormat="1" applyFont="1" applyFill="1" applyBorder="1" applyAlignment="1">
      <alignment horizontal="center" vertical="center"/>
    </xf>
    <xf numFmtId="175" fontId="14" fillId="2" borderId="7" xfId="40" applyNumberFormat="1" applyFont="1" applyFill="1" applyBorder="1"/>
    <xf numFmtId="0" fontId="21" fillId="2" borderId="7" xfId="47" applyFont="1" applyFill="1" applyBorder="1"/>
    <xf numFmtId="0" fontId="16" fillId="2" borderId="7" xfId="47" applyFont="1" applyFill="1" applyBorder="1"/>
    <xf numFmtId="0" fontId="0" fillId="0" borderId="0" xfId="0"/>
    <xf numFmtId="175" fontId="15" fillId="27" borderId="0" xfId="47" applyNumberFormat="1" applyFont="1" applyFill="1"/>
    <xf numFmtId="0" fontId="21" fillId="27" borderId="0" xfId="47" applyFont="1" applyFill="1"/>
    <xf numFmtId="175" fontId="14" fillId="27" borderId="0" xfId="47" applyNumberFormat="1" applyFont="1" applyFill="1"/>
    <xf numFmtId="175" fontId="15" fillId="27" borderId="0" xfId="47" applyNumberFormat="1" applyFont="1" applyFill="1"/>
    <xf numFmtId="175" fontId="14" fillId="27" borderId="0" xfId="47" applyNumberFormat="1" applyFont="1" applyFill="1" applyBorder="1" applyAlignment="1">
      <alignment horizontal="left" indent="1"/>
    </xf>
    <xf numFmtId="175" fontId="14" fillId="27" borderId="0" xfId="66" applyNumberFormat="1" applyFont="1" applyFill="1" applyAlignment="1">
      <alignment horizontal="center" vertical="center"/>
    </xf>
    <xf numFmtId="175" fontId="63" fillId="27" borderId="0" xfId="66" applyNumberFormat="1" applyFont="1" applyFill="1" applyBorder="1" applyAlignment="1">
      <alignment horizontal="right"/>
    </xf>
    <xf numFmtId="175" fontId="14" fillId="27" borderId="0" xfId="66" applyNumberFormat="1" applyFont="1" applyFill="1"/>
    <xf numFmtId="175" fontId="15" fillId="27" borderId="0" xfId="47" applyNumberFormat="1" applyFont="1" applyFill="1"/>
    <xf numFmtId="0" fontId="0" fillId="0" borderId="0" xfId="0"/>
    <xf numFmtId="177" fontId="14" fillId="27" borderId="0" xfId="40" applyNumberFormat="1" applyFont="1" applyFill="1" applyBorder="1" applyAlignment="1">
      <alignment horizontal="center"/>
    </xf>
    <xf numFmtId="173" fontId="14" fillId="0" borderId="0" xfId="68" applyNumberFormat="1" applyFont="1" applyAlignment="1">
      <alignment horizontal="center" vertical="center"/>
    </xf>
    <xf numFmtId="0" fontId="21" fillId="27" borderId="0" xfId="47" applyFont="1" applyFill="1"/>
    <xf numFmtId="175" fontId="14" fillId="27" borderId="0" xfId="47" applyNumberFormat="1" applyFont="1" applyFill="1"/>
    <xf numFmtId="178" fontId="14" fillId="2" borderId="0" xfId="40" applyNumberFormat="1" applyFont="1" applyFill="1" applyBorder="1" applyAlignment="1">
      <alignment horizontal="center"/>
    </xf>
    <xf numFmtId="178" fontId="15" fillId="2" borderId="0" xfId="40" applyNumberFormat="1" applyFont="1" applyFill="1" applyBorder="1" applyAlignment="1">
      <alignment horizontal="center"/>
    </xf>
    <xf numFmtId="175" fontId="14" fillId="27" borderId="0" xfId="47" applyNumberFormat="1" applyFont="1" applyFill="1"/>
    <xf numFmtId="175" fontId="14" fillId="27" borderId="0" xfId="47" applyNumberFormat="1" applyFont="1" applyFill="1" applyAlignment="1">
      <alignment horizontal="center"/>
    </xf>
    <xf numFmtId="175" fontId="14" fillId="27" borderId="0" xfId="47" applyNumberFormat="1" applyFont="1" applyFill="1" applyAlignment="1">
      <alignment horizontal="right"/>
    </xf>
    <xf numFmtId="0" fontId="0" fillId="0" borderId="0" xfId="0"/>
    <xf numFmtId="173" fontId="14" fillId="27" borderId="0" xfId="0" applyNumberFormat="1" applyFont="1" applyFill="1" applyAlignment="1">
      <alignment horizontal="center" vertical="center"/>
    </xf>
    <xf numFmtId="0" fontId="14" fillId="27" borderId="0" xfId="0" applyFont="1" applyFill="1"/>
    <xf numFmtId="175" fontId="14" fillId="27" borderId="0" xfId="47" applyNumberFormat="1" applyFont="1" applyFill="1"/>
    <xf numFmtId="173" fontId="14" fillId="2" borderId="0" xfId="0" applyNumberFormat="1" applyFont="1" applyFill="1" applyBorder="1" applyAlignment="1">
      <alignment horizontal="center" vertical="center"/>
    </xf>
    <xf numFmtId="179" fontId="14" fillId="0" borderId="0" xfId="68" applyNumberFormat="1" applyFont="1" applyAlignment="1">
      <alignment vertical="center"/>
    </xf>
    <xf numFmtId="179" fontId="14" fillId="0" borderId="0" xfId="68" applyNumberFormat="1" applyFont="1" applyAlignment="1">
      <alignment horizontal="right" vertical="center"/>
    </xf>
    <xf numFmtId="178" fontId="14" fillId="0" borderId="7" xfId="40" applyNumberFormat="1" applyFont="1" applyBorder="1" applyAlignment="1">
      <alignment horizontal="right"/>
    </xf>
    <xf numFmtId="177" fontId="14" fillId="27" borderId="0" xfId="40" applyNumberFormat="1" applyFont="1" applyFill="1" applyBorder="1" applyAlignment="1">
      <alignment horizontal="right"/>
    </xf>
    <xf numFmtId="178" fontId="14" fillId="0" borderId="0" xfId="40" applyNumberFormat="1" applyFont="1" applyBorder="1" applyAlignment="1">
      <alignment horizontal="right"/>
    </xf>
    <xf numFmtId="173" fontId="14" fillId="27" borderId="0" xfId="0" applyNumberFormat="1" applyFont="1" applyFill="1" applyAlignment="1">
      <alignment horizontal="center"/>
    </xf>
    <xf numFmtId="0" fontId="15" fillId="0" borderId="0" xfId="68" applyFont="1" applyAlignment="1">
      <alignment vertical="center"/>
    </xf>
    <xf numFmtId="0" fontId="14" fillId="0" borderId="0" xfId="68" applyFont="1" applyAlignment="1">
      <alignment vertical="center"/>
    </xf>
    <xf numFmtId="0" fontId="14" fillId="0" borderId="0" xfId="68" applyFont="1"/>
    <xf numFmtId="173" fontId="15" fillId="2" borderId="0" xfId="0" applyNumberFormat="1" applyFont="1" applyFill="1" applyAlignment="1">
      <alignment horizontal="right"/>
    </xf>
    <xf numFmtId="178" fontId="14" fillId="0" borderId="0" xfId="40" applyNumberFormat="1" applyFont="1" applyBorder="1" applyAlignment="1">
      <alignment horizontal="center"/>
    </xf>
    <xf numFmtId="178" fontId="18" fillId="2" borderId="0" xfId="40" applyNumberFormat="1" applyFont="1" applyFill="1" applyBorder="1" applyAlignment="1">
      <alignment horizontal="center"/>
    </xf>
    <xf numFmtId="179" fontId="17" fillId="2" borderId="0" xfId="40" applyNumberFormat="1" applyFont="1" applyFill="1" applyBorder="1" applyAlignment="1">
      <alignment horizontal="center"/>
    </xf>
    <xf numFmtId="177" fontId="15" fillId="2" borderId="0" xfId="40" applyNumberFormat="1" applyFont="1" applyFill="1" applyBorder="1" applyAlignment="1">
      <alignment horizontal="center"/>
    </xf>
    <xf numFmtId="182" fontId="15" fillId="2" borderId="0" xfId="40" applyNumberFormat="1" applyFont="1" applyFill="1" applyBorder="1" applyAlignment="1">
      <alignment horizontal="center"/>
    </xf>
    <xf numFmtId="177" fontId="14" fillId="2" borderId="0" xfId="40" applyNumberFormat="1" applyFont="1" applyFill="1" applyBorder="1" applyAlignment="1">
      <alignment horizontal="center"/>
    </xf>
    <xf numFmtId="182" fontId="14" fillId="2" borderId="0" xfId="40" applyNumberFormat="1" applyFont="1" applyFill="1" applyBorder="1" applyAlignment="1">
      <alignment horizontal="center"/>
    </xf>
    <xf numFmtId="182" fontId="14" fillId="0" borderId="0" xfId="40" applyNumberFormat="1" applyFont="1" applyBorder="1" applyAlignment="1">
      <alignment horizontal="center"/>
    </xf>
    <xf numFmtId="178" fontId="15" fillId="27" borderId="0" xfId="40" applyNumberFormat="1" applyFont="1" applyFill="1" applyBorder="1" applyAlignment="1">
      <alignment horizontal="center"/>
    </xf>
    <xf numFmtId="177" fontId="14" fillId="0" borderId="0" xfId="40" applyNumberFormat="1" applyFont="1" applyBorder="1" applyAlignment="1">
      <alignment horizontal="center"/>
    </xf>
    <xf numFmtId="177" fontId="15" fillId="27" borderId="0" xfId="40" applyNumberFormat="1" applyFont="1" applyFill="1" applyBorder="1" applyAlignment="1">
      <alignment horizontal="center"/>
    </xf>
    <xf numFmtId="180" fontId="15" fillId="27" borderId="0" xfId="40" applyNumberFormat="1" applyFont="1" applyFill="1" applyBorder="1" applyAlignment="1">
      <alignment horizontal="center"/>
    </xf>
    <xf numFmtId="180" fontId="14" fillId="0" borderId="0" xfId="68" applyNumberFormat="1" applyFont="1" applyAlignment="1">
      <alignment horizontal="center" vertical="center"/>
    </xf>
    <xf numFmtId="173" fontId="15" fillId="2" borderId="0" xfId="0" applyNumberFormat="1" applyFont="1" applyFill="1" applyAlignment="1">
      <alignment horizontal="center" vertical="center"/>
    </xf>
    <xf numFmtId="173" fontId="15" fillId="27" borderId="0" xfId="40" applyNumberFormat="1" applyFont="1" applyFill="1" applyBorder="1" applyAlignment="1">
      <alignment horizontal="center"/>
    </xf>
    <xf numFmtId="178" fontId="14" fillId="0" borderId="3" xfId="40" applyNumberFormat="1" applyFont="1" applyBorder="1" applyAlignment="1">
      <alignment horizontal="center"/>
    </xf>
    <xf numFmtId="178" fontId="14" fillId="27" borderId="0" xfId="40" applyNumberFormat="1" applyFont="1" applyFill="1" applyBorder="1" applyAlignment="1">
      <alignment horizontal="center"/>
    </xf>
    <xf numFmtId="191" fontId="14" fillId="2" borderId="0" xfId="0" applyNumberFormat="1" applyFont="1" applyFill="1" applyAlignment="1">
      <alignment horizontal="center"/>
    </xf>
    <xf numFmtId="191" fontId="15" fillId="2" borderId="0" xfId="0" applyNumberFormat="1" applyFont="1" applyFill="1" applyAlignment="1">
      <alignment horizontal="center"/>
    </xf>
    <xf numFmtId="177" fontId="15" fillId="2" borderId="0" xfId="40" applyNumberFormat="1" applyFont="1" applyFill="1" applyBorder="1" applyAlignment="1">
      <alignment horizontal="center" wrapText="1"/>
    </xf>
    <xf numFmtId="177" fontId="14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 indent="1"/>
    </xf>
    <xf numFmtId="0" fontId="65" fillId="2" borderId="0" xfId="0" applyFont="1" applyFill="1" applyBorder="1"/>
    <xf numFmtId="0" fontId="15" fillId="6" borderId="0" xfId="0" applyFont="1" applyFill="1"/>
    <xf numFmtId="183" fontId="15" fillId="2" borderId="0" xfId="0" applyNumberFormat="1" applyFont="1" applyFill="1" applyBorder="1" applyAlignment="1"/>
    <xf numFmtId="0" fontId="15" fillId="2" borderId="0" xfId="0" applyFont="1" applyFill="1" applyBorder="1" applyAlignment="1"/>
    <xf numFmtId="183" fontId="14" fillId="2" borderId="0" xfId="0" applyNumberFormat="1" applyFont="1" applyFill="1" applyAlignment="1">
      <alignment horizontal="right" vertical="center"/>
    </xf>
    <xf numFmtId="0" fontId="58" fillId="0" borderId="0" xfId="0" applyFont="1" applyAlignment="1">
      <alignment horizontal="left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180" fontId="14" fillId="0" borderId="0" xfId="0" applyNumberFormat="1" applyFont="1" applyAlignment="1">
      <alignment horizontal="right" vertical="center"/>
    </xf>
    <xf numFmtId="180" fontId="14" fillId="6" borderId="0" xfId="0" applyNumberFormat="1" applyFont="1" applyFill="1" applyAlignment="1">
      <alignment horizontal="right" vertical="center"/>
    </xf>
    <xf numFmtId="4" fontId="14" fillId="0" borderId="0" xfId="0" applyNumberFormat="1" applyFont="1" applyAlignment="1">
      <alignment horizontal="center" vertical="center"/>
    </xf>
    <xf numFmtId="173" fontId="14" fillId="6" borderId="0" xfId="0" applyNumberFormat="1" applyFont="1" applyFill="1" applyAlignment="1">
      <alignment horizontal="right" vertical="center"/>
    </xf>
    <xf numFmtId="173" fontId="14" fillId="0" borderId="0" xfId="0" applyNumberFormat="1" applyFont="1" applyAlignment="1">
      <alignment horizontal="right" vertical="center"/>
    </xf>
    <xf numFmtId="173" fontId="14" fillId="0" borderId="0" xfId="0" applyNumberFormat="1" applyFont="1" applyAlignment="1">
      <alignment horizontal="center" vertical="center"/>
    </xf>
    <xf numFmtId="180" fontId="14" fillId="0" borderId="0" xfId="0" applyNumberFormat="1" applyFont="1" applyAlignment="1">
      <alignment horizontal="center" vertical="center"/>
    </xf>
    <xf numFmtId="0" fontId="0" fillId="27" borderId="0" xfId="0" applyFill="1" applyBorder="1" applyProtection="1">
      <protection locked="0"/>
    </xf>
    <xf numFmtId="173" fontId="55" fillId="2" borderId="0" xfId="0" applyNumberFormat="1" applyFont="1" applyFill="1" applyBorder="1" applyAlignment="1">
      <alignment horizontal="center"/>
    </xf>
    <xf numFmtId="0" fontId="66" fillId="27" borderId="0" xfId="0" applyFont="1" applyFill="1" applyBorder="1"/>
    <xf numFmtId="0" fontId="14" fillId="2" borderId="3" xfId="0" applyFont="1" applyFill="1" applyBorder="1" applyAlignment="1">
      <alignment horizontal="left" indent="1"/>
    </xf>
    <xf numFmtId="0" fontId="63" fillId="27" borderId="0" xfId="0" applyFont="1" applyFill="1" applyAlignment="1">
      <alignment horizontal="left" indent="1"/>
    </xf>
    <xf numFmtId="173" fontId="55" fillId="27" borderId="0" xfId="0" applyNumberFormat="1" applyFont="1" applyFill="1" applyAlignment="1">
      <alignment horizontal="center" vertical="center"/>
    </xf>
    <xf numFmtId="173" fontId="14" fillId="2" borderId="0" xfId="0" applyNumberFormat="1" applyFont="1" applyFill="1" applyAlignment="1">
      <alignment horizontal="left" indent="1"/>
    </xf>
    <xf numFmtId="171" fontId="14" fillId="0" borderId="0" xfId="0" applyNumberFormat="1" applyFont="1" applyAlignment="1">
      <alignment horizontal="center"/>
    </xf>
    <xf numFmtId="171" fontId="14" fillId="27" borderId="0" xfId="0" applyNumberFormat="1" applyFont="1" applyFill="1" applyAlignment="1">
      <alignment horizontal="center" vertical="center"/>
    </xf>
    <xf numFmtId="173" fontId="14" fillId="0" borderId="0" xfId="0" applyNumberFormat="1" applyFont="1" applyFill="1" applyBorder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171" fontId="14" fillId="27" borderId="3" xfId="0" applyNumberFormat="1" applyFont="1" applyFill="1" applyBorder="1" applyAlignment="1">
      <alignment horizontal="center" vertical="center"/>
    </xf>
    <xf numFmtId="0" fontId="17" fillId="2" borderId="0" xfId="47" applyFont="1" applyFill="1" applyAlignment="1">
      <alignment vertical="center"/>
    </xf>
    <xf numFmtId="0" fontId="17" fillId="2" borderId="0" xfId="47" applyFont="1" applyFill="1" applyAlignment="1">
      <alignment horizontal="left" vertical="center"/>
    </xf>
    <xf numFmtId="172" fontId="17" fillId="2" borderId="0" xfId="47" applyNumberFormat="1" applyFont="1" applyFill="1" applyAlignment="1">
      <alignment vertical="center"/>
    </xf>
    <xf numFmtId="0" fontId="14" fillId="6" borderId="0" xfId="0" applyFont="1" applyFill="1" applyAlignment="1">
      <alignment horizontal="left"/>
    </xf>
    <xf numFmtId="0" fontId="57" fillId="0" borderId="0" xfId="0" applyFont="1" applyBorder="1" applyAlignment="1">
      <alignment horizontal="center"/>
    </xf>
    <xf numFmtId="173" fontId="55" fillId="2" borderId="0" xfId="0" applyNumberFormat="1" applyFont="1" applyFill="1" applyBorder="1" applyAlignment="1">
      <alignment horizontal="center" vertical="center"/>
    </xf>
    <xf numFmtId="0" fontId="15" fillId="28" borderId="0" xfId="0" applyFont="1" applyFill="1"/>
    <xf numFmtId="0" fontId="14" fillId="27" borderId="0" xfId="0" applyFont="1" applyFill="1" applyAlignment="1">
      <alignment horizontal="left" indent="1"/>
    </xf>
    <xf numFmtId="188" fontId="55" fillId="27" borderId="0" xfId="0" applyNumberFormat="1" applyFont="1" applyFill="1" applyAlignment="1">
      <alignment horizontal="center"/>
    </xf>
    <xf numFmtId="173" fontId="14" fillId="27" borderId="0" xfId="0" applyNumberFormat="1" applyFont="1" applyFill="1" applyBorder="1" applyAlignment="1">
      <alignment horizontal="center" vertical="center"/>
    </xf>
    <xf numFmtId="186" fontId="14" fillId="2" borderId="0" xfId="40" applyNumberFormat="1" applyFont="1" applyFill="1" applyBorder="1" applyAlignment="1">
      <alignment horizontal="center"/>
    </xf>
    <xf numFmtId="181" fontId="14" fillId="27" borderId="0" xfId="40" applyNumberFormat="1" applyFont="1" applyFill="1" applyBorder="1" applyAlignment="1">
      <alignment horizontal="right"/>
    </xf>
    <xf numFmtId="0" fontId="53" fillId="0" borderId="0" xfId="0" applyFont="1" applyBorder="1" applyAlignment="1">
      <alignment horizontal="right"/>
    </xf>
    <xf numFmtId="0" fontId="16" fillId="0" borderId="0" xfId="0" applyFont="1" applyFill="1" applyBorder="1"/>
    <xf numFmtId="0" fontId="16" fillId="0" borderId="0" xfId="0" applyFont="1" applyBorder="1"/>
    <xf numFmtId="186" fontId="14" fillId="2" borderId="3" xfId="40" applyNumberFormat="1" applyFont="1" applyFill="1" applyBorder="1" applyAlignment="1">
      <alignment horizontal="right"/>
    </xf>
    <xf numFmtId="171" fontId="14" fillId="2" borderId="0" xfId="0" applyNumberFormat="1" applyFont="1" applyFill="1" applyBorder="1" applyAlignment="1">
      <alignment horizontal="center" vertical="center"/>
    </xf>
    <xf numFmtId="184" fontId="14" fillId="2" borderId="0" xfId="0" applyNumberFormat="1" applyFont="1" applyFill="1" applyAlignment="1">
      <alignment horizontal="center" vertical="center"/>
    </xf>
    <xf numFmtId="185" fontId="14" fillId="2" borderId="0" xfId="0" applyNumberFormat="1" applyFont="1" applyFill="1" applyAlignment="1">
      <alignment horizontal="center" vertical="center"/>
    </xf>
    <xf numFmtId="0" fontId="20" fillId="2" borderId="0" xfId="47" applyFont="1" applyFill="1"/>
    <xf numFmtId="175" fontId="15" fillId="6" borderId="0" xfId="47" applyNumberFormat="1" applyFont="1" applyFill="1"/>
    <xf numFmtId="175" fontId="14" fillId="2" borderId="0" xfId="47" applyNumberFormat="1" applyFont="1" applyFill="1" applyAlignment="1">
      <alignment horizontal="left" indent="1"/>
    </xf>
    <xf numFmtId="175" fontId="15" fillId="6" borderId="0" xfId="0" applyNumberFormat="1" applyFont="1" applyFill="1"/>
    <xf numFmtId="175" fontId="14" fillId="27" borderId="0" xfId="47" applyNumberFormat="1" applyFont="1" applyFill="1" applyAlignment="1">
      <alignment horizontal="left" indent="1"/>
    </xf>
    <xf numFmtId="175" fontId="14" fillId="2" borderId="0" xfId="0" applyNumberFormat="1" applyFont="1" applyFill="1" applyAlignment="1">
      <alignment horizontal="left" indent="1"/>
    </xf>
    <xf numFmtId="175" fontId="15" fillId="28" borderId="0" xfId="47" applyNumberFormat="1" applyFont="1" applyFill="1"/>
    <xf numFmtId="177" fontId="14" fillId="2" borderId="0" xfId="40" applyNumberFormat="1" applyFont="1" applyFill="1" applyBorder="1" applyAlignment="1">
      <alignment horizontal="center" wrapText="1"/>
    </xf>
    <xf numFmtId="0" fontId="59" fillId="0" borderId="26" xfId="0" applyFont="1" applyBorder="1" applyAlignment="1">
      <alignment vertical="center"/>
    </xf>
    <xf numFmtId="0" fontId="15" fillId="0" borderId="26" xfId="0" applyFont="1" applyBorder="1" applyAlignment="1">
      <alignment horizontal="center" vertical="center"/>
    </xf>
    <xf numFmtId="3" fontId="15" fillId="0" borderId="26" xfId="0" applyNumberFormat="1" applyFont="1" applyBorder="1" applyAlignment="1">
      <alignment vertical="center"/>
    </xf>
    <xf numFmtId="175" fontId="14" fillId="27" borderId="0" xfId="0" applyNumberFormat="1" applyFont="1" applyFill="1" applyAlignment="1">
      <alignment horizontal="left" indent="1"/>
    </xf>
    <xf numFmtId="175" fontId="15" fillId="28" borderId="0" xfId="0" applyNumberFormat="1" applyFont="1" applyFill="1"/>
    <xf numFmtId="191" fontId="15" fillId="2" borderId="0" xfId="0" applyNumberFormat="1" applyFont="1" applyFill="1" applyAlignment="1">
      <alignment horizontal="center" vertical="center"/>
    </xf>
    <xf numFmtId="191" fontId="14" fillId="2" borderId="0" xfId="0" applyNumberFormat="1" applyFont="1" applyFill="1" applyAlignment="1">
      <alignment horizontal="center" vertical="center"/>
    </xf>
    <xf numFmtId="179" fontId="15" fillId="27" borderId="0" xfId="40" applyNumberFormat="1" applyFont="1" applyFill="1" applyBorder="1" applyAlignment="1">
      <alignment horizontal="center"/>
    </xf>
    <xf numFmtId="178" fontId="15" fillId="2" borderId="0" xfId="0" applyNumberFormat="1" applyFont="1" applyFill="1" applyAlignment="1">
      <alignment horizontal="center"/>
    </xf>
    <xf numFmtId="173" fontId="15" fillId="2" borderId="0" xfId="0" applyNumberFormat="1" applyFont="1" applyFill="1" applyAlignment="1">
      <alignment horizontal="center"/>
    </xf>
    <xf numFmtId="173" fontId="14" fillId="2" borderId="3" xfId="0" applyNumberFormat="1" applyFont="1" applyFill="1" applyBorder="1" applyAlignment="1">
      <alignment horizontal="center" vertical="center"/>
    </xf>
    <xf numFmtId="178" fontId="14" fillId="2" borderId="3" xfId="0" applyNumberFormat="1" applyFont="1" applyFill="1" applyBorder="1" applyAlignment="1">
      <alignment horizontal="center"/>
    </xf>
    <xf numFmtId="178" fontId="14" fillId="2" borderId="0" xfId="0" applyNumberFormat="1" applyFont="1" applyFill="1" applyAlignment="1">
      <alignment horizontal="center"/>
    </xf>
    <xf numFmtId="173" fontId="16" fillId="2" borderId="7" xfId="0" applyNumberFormat="1" applyFont="1" applyFill="1" applyBorder="1"/>
    <xf numFmtId="173" fontId="16" fillId="2" borderId="0" xfId="0" applyNumberFormat="1" applyFont="1" applyFill="1"/>
    <xf numFmtId="178" fontId="56" fillId="2" borderId="0" xfId="40" applyNumberFormat="1" applyFont="1" applyFill="1" applyBorder="1" applyAlignment="1">
      <alignment horizontal="center"/>
    </xf>
    <xf numFmtId="177" fontId="56" fillId="2" borderId="7" xfId="40" applyNumberFormat="1" applyFont="1" applyFill="1" applyBorder="1" applyAlignment="1">
      <alignment horizontal="center"/>
    </xf>
    <xf numFmtId="178" fontId="56" fillId="2" borderId="7" xfId="40" applyNumberFormat="1" applyFont="1" applyFill="1" applyBorder="1" applyAlignment="1">
      <alignment horizontal="center"/>
    </xf>
    <xf numFmtId="177" fontId="56" fillId="2" borderId="0" xfId="40" applyNumberFormat="1" applyFont="1" applyFill="1" applyBorder="1" applyAlignment="1">
      <alignment horizontal="center"/>
    </xf>
    <xf numFmtId="188" fontId="14" fillId="2" borderId="0" xfId="0" applyNumberFormat="1" applyFont="1" applyFill="1" applyAlignment="1">
      <alignment horizontal="center" vertical="center"/>
    </xf>
    <xf numFmtId="173" fontId="14" fillId="2" borderId="0" xfId="0" applyNumberFormat="1" applyFont="1" applyFill="1" applyAlignment="1">
      <alignment horizontal="right" vertical="center"/>
    </xf>
    <xf numFmtId="0" fontId="20" fillId="2" borderId="0" xfId="68" applyFont="1" applyFill="1" applyAlignment="1">
      <alignment vertical="center"/>
    </xf>
    <xf numFmtId="1" fontId="20" fillId="2" borderId="0" xfId="68" applyNumberFormat="1" applyFont="1" applyFill="1" applyAlignment="1">
      <alignment vertical="center"/>
    </xf>
    <xf numFmtId="176" fontId="20" fillId="2" borderId="0" xfId="68" applyNumberFormat="1" applyFont="1" applyFill="1" applyAlignment="1">
      <alignment vertical="center"/>
    </xf>
    <xf numFmtId="1" fontId="46" fillId="0" borderId="0" xfId="68" applyNumberFormat="1" applyFont="1" applyAlignment="1">
      <alignment vertical="center"/>
    </xf>
    <xf numFmtId="176" fontId="60" fillId="2" borderId="0" xfId="68" applyNumberFormat="1" applyFont="1" applyFill="1" applyAlignment="1">
      <alignment horizontal="center" vertical="center"/>
    </xf>
    <xf numFmtId="1" fontId="60" fillId="2" borderId="0" xfId="68" applyNumberFormat="1" applyFont="1" applyFill="1" applyAlignment="1">
      <alignment horizontal="center" vertical="center"/>
    </xf>
    <xf numFmtId="0" fontId="15" fillId="6" borderId="0" xfId="68" applyFont="1" applyFill="1"/>
    <xf numFmtId="179" fontId="15" fillId="2" borderId="0" xfId="0" applyNumberFormat="1" applyFont="1" applyFill="1" applyAlignment="1">
      <alignment horizontal="center"/>
    </xf>
    <xf numFmtId="179" fontId="18" fillId="2" borderId="0" xfId="68" applyNumberFormat="1" applyFont="1" applyFill="1" applyAlignment="1">
      <alignment horizontal="center"/>
    </xf>
    <xf numFmtId="0" fontId="14" fillId="6" borderId="0" xfId="68" applyFont="1" applyFill="1" applyAlignment="1">
      <alignment horizontal="left" indent="1"/>
    </xf>
    <xf numFmtId="179" fontId="17" fillId="2" borderId="0" xfId="68" applyNumberFormat="1" applyFont="1" applyFill="1" applyAlignment="1">
      <alignment horizontal="center"/>
    </xf>
    <xf numFmtId="0" fontId="14" fillId="29" borderId="0" xfId="68" applyFont="1" applyFill="1" applyAlignment="1">
      <alignment horizontal="left" indent="1"/>
    </xf>
    <xf numFmtId="0" fontId="14" fillId="0" borderId="0" xfId="68" applyFont="1" applyAlignment="1">
      <alignment horizontal="left" indent="1"/>
    </xf>
    <xf numFmtId="179" fontId="15" fillId="0" borderId="0" xfId="68" applyNumberFormat="1" applyFont="1" applyAlignment="1">
      <alignment horizontal="center"/>
    </xf>
    <xf numFmtId="179" fontId="14" fillId="2" borderId="0" xfId="0" applyNumberFormat="1" applyFont="1" applyFill="1" applyAlignment="1">
      <alignment horizontal="center"/>
    </xf>
    <xf numFmtId="179" fontId="17" fillId="2" borderId="3" xfId="68" applyNumberFormat="1" applyFont="1" applyFill="1" applyBorder="1" applyAlignment="1">
      <alignment horizontal="center"/>
    </xf>
    <xf numFmtId="179" fontId="14" fillId="2" borderId="3" xfId="0" applyNumberFormat="1" applyFont="1" applyFill="1" applyBorder="1" applyAlignment="1">
      <alignment horizontal="center"/>
    </xf>
    <xf numFmtId="2" fontId="14" fillId="0" borderId="0" xfId="68" applyNumberFormat="1" applyFont="1" applyAlignment="1">
      <alignment vertical="center"/>
    </xf>
    <xf numFmtId="2" fontId="14" fillId="0" borderId="7" xfId="68" applyNumberFormat="1" applyFont="1" applyBorder="1" applyAlignment="1">
      <alignment horizontal="right" vertical="center"/>
    </xf>
    <xf numFmtId="179" fontId="14" fillId="0" borderId="7" xfId="68" applyNumberFormat="1" applyFont="1" applyBorder="1" applyAlignment="1">
      <alignment vertical="center"/>
    </xf>
    <xf numFmtId="2" fontId="14" fillId="0" borderId="7" xfId="68" applyNumberFormat="1" applyFont="1" applyBorder="1" applyAlignment="1">
      <alignment vertical="center"/>
    </xf>
    <xf numFmtId="1" fontId="14" fillId="0" borderId="0" xfId="68" applyNumberFormat="1" applyFont="1" applyAlignment="1">
      <alignment vertical="center"/>
    </xf>
    <xf numFmtId="176" fontId="14" fillId="0" borderId="0" xfId="68" applyNumberFormat="1" applyFont="1" applyAlignment="1">
      <alignment vertical="center"/>
    </xf>
    <xf numFmtId="0" fontId="20" fillId="2" borderId="0" xfId="68" applyFont="1" applyFill="1"/>
    <xf numFmtId="0" fontId="20" fillId="0" borderId="0" xfId="68" applyFont="1" applyAlignment="1">
      <alignment vertical="center"/>
    </xf>
    <xf numFmtId="1" fontId="20" fillId="0" borderId="0" xfId="68" applyNumberFormat="1" applyFont="1" applyAlignment="1">
      <alignment vertical="center"/>
    </xf>
    <xf numFmtId="1" fontId="50" fillId="0" borderId="0" xfId="68" applyNumberFormat="1" applyFont="1" applyAlignment="1">
      <alignment vertical="center"/>
    </xf>
    <xf numFmtId="3" fontId="23" fillId="2" borderId="0" xfId="68" applyNumberFormat="1" applyFont="1" applyFill="1" applyAlignment="1">
      <alignment horizontal="center" vertical="center"/>
    </xf>
    <xf numFmtId="1" fontId="23" fillId="2" borderId="0" xfId="68" applyNumberFormat="1" applyFont="1" applyFill="1" applyAlignment="1">
      <alignment horizontal="center" vertical="center"/>
    </xf>
    <xf numFmtId="0" fontId="15" fillId="0" borderId="0" xfId="47" applyFont="1" applyAlignment="1">
      <alignment horizontal="center" vertical="center"/>
    </xf>
    <xf numFmtId="0" fontId="15" fillId="0" borderId="0" xfId="47" applyFont="1" applyAlignment="1">
      <alignment vertical="center"/>
    </xf>
    <xf numFmtId="0" fontId="15" fillId="0" borderId="0" xfId="47" applyFont="1" applyAlignment="1">
      <alignment horizontal="right" vertical="center"/>
    </xf>
    <xf numFmtId="0" fontId="15" fillId="0" borderId="0" xfId="68" applyFont="1" applyAlignment="1">
      <alignment horizontal="left"/>
    </xf>
    <xf numFmtId="180" fontId="15" fillId="2" borderId="0" xfId="0" applyNumberFormat="1" applyFont="1" applyFill="1" applyAlignment="1">
      <alignment horizontal="center" vertical="center"/>
    </xf>
    <xf numFmtId="173" fontId="17" fillId="2" borderId="0" xfId="68" applyNumberFormat="1" applyFont="1" applyFill="1" applyAlignment="1">
      <alignment horizontal="center" vertical="center"/>
    </xf>
    <xf numFmtId="180" fontId="49" fillId="0" borderId="0" xfId="68" applyNumberFormat="1" applyFont="1" applyAlignment="1">
      <alignment horizontal="center"/>
    </xf>
    <xf numFmtId="182" fontId="51" fillId="0" borderId="0" xfId="68" applyNumberFormat="1" applyFont="1" applyAlignment="1">
      <alignment horizontal="center"/>
    </xf>
    <xf numFmtId="182" fontId="51" fillId="0" borderId="0" xfId="68" applyNumberFormat="1" applyFont="1" applyAlignment="1">
      <alignment horizontal="right"/>
    </xf>
    <xf numFmtId="182" fontId="49" fillId="0" borderId="0" xfId="68" applyNumberFormat="1" applyFont="1" applyAlignment="1">
      <alignment horizontal="right"/>
    </xf>
    <xf numFmtId="182" fontId="49" fillId="0" borderId="0" xfId="68" applyNumberFormat="1" applyFont="1" applyAlignment="1">
      <alignment horizontal="center"/>
    </xf>
    <xf numFmtId="180" fontId="18" fillId="0" borderId="0" xfId="50" applyNumberFormat="1" applyFont="1" applyAlignment="1">
      <alignment horizontal="right" vertical="center"/>
    </xf>
    <xf numFmtId="180" fontId="49" fillId="0" borderId="0" xfId="68" applyNumberFormat="1" applyFont="1" applyAlignment="1">
      <alignment horizontal="right"/>
    </xf>
    <xf numFmtId="180" fontId="51" fillId="0" borderId="0" xfId="68" applyNumberFormat="1" applyFont="1" applyAlignment="1">
      <alignment horizontal="center"/>
    </xf>
    <xf numFmtId="180" fontId="14" fillId="2" borderId="0" xfId="0" applyNumberFormat="1" applyFont="1" applyFill="1" applyAlignment="1">
      <alignment horizontal="center" vertical="center"/>
    </xf>
    <xf numFmtId="182" fontId="14" fillId="2" borderId="0" xfId="0" applyNumberFormat="1" applyFont="1" applyFill="1" applyAlignment="1">
      <alignment horizontal="center" vertical="center"/>
    </xf>
    <xf numFmtId="2" fontId="49" fillId="0" borderId="7" xfId="68" applyNumberFormat="1" applyFont="1" applyBorder="1" applyAlignment="1">
      <alignment horizontal="right"/>
    </xf>
    <xf numFmtId="176" fontId="17" fillId="0" borderId="7" xfId="50" applyNumberFormat="1" applyFont="1" applyBorder="1" applyAlignment="1">
      <alignment horizontal="right" vertical="center"/>
    </xf>
    <xf numFmtId="176" fontId="23" fillId="2" borderId="0" xfId="68" applyNumberFormat="1" applyFont="1" applyFill="1" applyAlignment="1">
      <alignment horizontal="center" vertical="center"/>
    </xf>
    <xf numFmtId="0" fontId="15" fillId="6" borderId="0" xfId="68" applyFont="1" applyFill="1" applyAlignment="1">
      <alignment horizontal="left"/>
    </xf>
    <xf numFmtId="178" fontId="15" fillId="0" borderId="0" xfId="50" applyNumberFormat="1" applyFont="1" applyAlignment="1">
      <alignment horizontal="right" vertical="center"/>
    </xf>
    <xf numFmtId="179" fontId="14" fillId="0" borderId="0" xfId="68" applyNumberFormat="1" applyFont="1" applyAlignment="1">
      <alignment horizontal="right"/>
    </xf>
    <xf numFmtId="178" fontId="14" fillId="0" borderId="0" xfId="68" applyNumberFormat="1" applyFont="1" applyAlignment="1">
      <alignment horizontal="right"/>
    </xf>
    <xf numFmtId="179" fontId="18" fillId="2" borderId="0" xfId="68" applyNumberFormat="1" applyFont="1" applyFill="1" applyAlignment="1">
      <alignment horizontal="right" vertical="center"/>
    </xf>
    <xf numFmtId="178" fontId="15" fillId="0" borderId="0" xfId="68" applyNumberFormat="1" applyFont="1" applyAlignment="1">
      <alignment horizontal="right"/>
    </xf>
    <xf numFmtId="171" fontId="15" fillId="0" borderId="0" xfId="68" applyNumberFormat="1" applyFont="1" applyAlignment="1">
      <alignment horizontal="right"/>
    </xf>
    <xf numFmtId="178" fontId="14" fillId="0" borderId="0" xfId="68" applyNumberFormat="1" applyFont="1" applyAlignment="1">
      <alignment horizontal="right" vertical="center"/>
    </xf>
    <xf numFmtId="0" fontId="15" fillId="2" borderId="0" xfId="68" applyFont="1" applyFill="1" applyAlignment="1">
      <alignment horizontal="left"/>
    </xf>
    <xf numFmtId="179" fontId="49" fillId="2" borderId="0" xfId="68" applyNumberFormat="1" applyFont="1" applyFill="1" applyAlignment="1">
      <alignment horizontal="center"/>
    </xf>
    <xf numFmtId="176" fontId="64" fillId="27" borderId="0" xfId="68" applyNumberFormat="1" applyFont="1" applyFill="1" applyAlignment="1">
      <alignment horizontal="center"/>
    </xf>
    <xf numFmtId="179" fontId="16" fillId="2" borderId="7" xfId="68" applyNumberFormat="1" applyFont="1" applyFill="1" applyBorder="1" applyAlignment="1">
      <alignment vertical="center"/>
    </xf>
    <xf numFmtId="179" fontId="14" fillId="2" borderId="7" xfId="68" applyNumberFormat="1" applyFont="1" applyFill="1" applyBorder="1" applyAlignment="1">
      <alignment vertical="center"/>
    </xf>
    <xf numFmtId="178" fontId="14" fillId="2" borderId="7" xfId="68" applyNumberFormat="1" applyFont="1" applyFill="1" applyBorder="1" applyAlignment="1">
      <alignment vertical="center"/>
    </xf>
    <xf numFmtId="179" fontId="16" fillId="0" borderId="0" xfId="68" applyNumberFormat="1" applyFont="1"/>
    <xf numFmtId="179" fontId="14" fillId="0" borderId="0" xfId="68" applyNumberFormat="1" applyFont="1"/>
    <xf numFmtId="178" fontId="14" fillId="0" borderId="0" xfId="68" applyNumberFormat="1" applyFont="1"/>
    <xf numFmtId="179" fontId="49" fillId="2" borderId="0" xfId="68" applyNumberFormat="1" applyFont="1" applyFill="1" applyAlignment="1">
      <alignment horizontal="right"/>
    </xf>
    <xf numFmtId="179" fontId="14" fillId="2" borderId="0" xfId="68" applyNumberFormat="1" applyFont="1" applyFill="1" applyAlignment="1">
      <alignment horizontal="right"/>
    </xf>
    <xf numFmtId="0" fontId="14" fillId="2" borderId="0" xfId="68" applyFont="1" applyFill="1" applyAlignment="1">
      <alignment horizontal="left" indent="1"/>
    </xf>
    <xf numFmtId="177" fontId="49" fillId="2" borderId="0" xfId="68" applyNumberFormat="1" applyFont="1" applyFill="1" applyAlignment="1">
      <alignment horizontal="right"/>
    </xf>
    <xf numFmtId="179" fontId="14" fillId="2" borderId="0" xfId="68" applyNumberFormat="1" applyFont="1" applyFill="1" applyAlignment="1">
      <alignment vertical="center"/>
    </xf>
    <xf numFmtId="179" fontId="14" fillId="2" borderId="0" xfId="68" applyNumberFormat="1" applyFont="1" applyFill="1" applyAlignment="1">
      <alignment horizontal="right" vertical="center"/>
    </xf>
    <xf numFmtId="176" fontId="56" fillId="27" borderId="0" xfId="40" applyNumberFormat="1" applyFont="1" applyFill="1" applyBorder="1" applyAlignment="1">
      <alignment horizontal="right"/>
    </xf>
    <xf numFmtId="176" fontId="63" fillId="27" borderId="0" xfId="40" applyNumberFormat="1" applyFont="1" applyFill="1" applyBorder="1" applyAlignment="1">
      <alignment horizontal="right"/>
    </xf>
    <xf numFmtId="176" fontId="63" fillId="27" borderId="3" xfId="40" applyNumberFormat="1" applyFont="1" applyFill="1" applyBorder="1" applyAlignment="1">
      <alignment horizontal="right"/>
    </xf>
    <xf numFmtId="2" fontId="14" fillId="2" borderId="0" xfId="68" applyNumberFormat="1" applyFont="1" applyFill="1" applyAlignment="1">
      <alignment vertical="center"/>
    </xf>
    <xf numFmtId="2" fontId="14" fillId="0" borderId="0" xfId="68" applyNumberFormat="1" applyFont="1" applyAlignment="1">
      <alignment horizontal="right" vertical="center"/>
    </xf>
    <xf numFmtId="0" fontId="16" fillId="2" borderId="0" xfId="0" applyFont="1" applyFill="1" applyBorder="1"/>
    <xf numFmtId="2" fontId="14" fillId="2" borderId="0" xfId="68" applyNumberFormat="1" applyFont="1" applyFill="1" applyBorder="1" applyAlignment="1">
      <alignment vertical="center"/>
    </xf>
    <xf numFmtId="0" fontId="14" fillId="2" borderId="3" xfId="68" applyFont="1" applyFill="1" applyBorder="1" applyAlignment="1">
      <alignment horizontal="left" indent="1"/>
    </xf>
    <xf numFmtId="179" fontId="14" fillId="2" borderId="0" xfId="68" applyNumberFormat="1" applyFont="1" applyFill="1"/>
    <xf numFmtId="177" fontId="15" fillId="2" borderId="0" xfId="40" applyNumberFormat="1" applyFont="1" applyFill="1" applyBorder="1" applyAlignment="1">
      <alignment horizontal="right" vertical="center"/>
    </xf>
    <xf numFmtId="179" fontId="15" fillId="2" borderId="0" xfId="68" applyNumberFormat="1" applyFont="1" applyFill="1" applyAlignment="1">
      <alignment horizontal="right" vertical="center"/>
    </xf>
    <xf numFmtId="177" fontId="15" fillId="2" borderId="0" xfId="68" applyNumberFormat="1" applyFont="1" applyFill="1" applyAlignment="1">
      <alignment horizontal="right" vertical="center"/>
    </xf>
    <xf numFmtId="179" fontId="14" fillId="2" borderId="3" xfId="68" applyNumberFormat="1" applyFont="1" applyFill="1" applyBorder="1" applyAlignment="1">
      <alignment vertical="center"/>
    </xf>
    <xf numFmtId="179" fontId="14" fillId="2" borderId="3" xfId="40" applyNumberFormat="1" applyFont="1" applyFill="1" applyBorder="1" applyAlignment="1">
      <alignment horizontal="right" vertical="center"/>
    </xf>
    <xf numFmtId="1" fontId="14" fillId="2" borderId="0" xfId="68" applyNumberFormat="1" applyFont="1" applyFill="1" applyAlignment="1">
      <alignment vertical="center"/>
    </xf>
    <xf numFmtId="0" fontId="14" fillId="2" borderId="0" xfId="68" applyFont="1" applyFill="1" applyAlignment="1">
      <alignment vertical="center"/>
    </xf>
    <xf numFmtId="179" fontId="14" fillId="27" borderId="0" xfId="68" applyNumberFormat="1" applyFont="1" applyFill="1" applyAlignment="1">
      <alignment horizontal="right"/>
    </xf>
    <xf numFmtId="179" fontId="49" fillId="27" borderId="0" xfId="68" applyNumberFormat="1" applyFont="1" applyFill="1" applyAlignment="1">
      <alignment horizontal="right"/>
    </xf>
    <xf numFmtId="176" fontId="56" fillId="27" borderId="0" xfId="40" applyNumberFormat="1" applyFont="1" applyFill="1" applyBorder="1" applyAlignment="1">
      <alignment horizontal="center"/>
    </xf>
    <xf numFmtId="179" fontId="49" fillId="2" borderId="3" xfId="68" applyNumberFormat="1" applyFont="1" applyFill="1" applyBorder="1" applyAlignment="1">
      <alignment horizontal="center"/>
    </xf>
    <xf numFmtId="176" fontId="56" fillId="27" borderId="3" xfId="40" applyNumberFormat="1" applyFont="1" applyFill="1" applyBorder="1" applyAlignment="1">
      <alignment horizontal="center"/>
    </xf>
    <xf numFmtId="177" fontId="14" fillId="2" borderId="0" xfId="68" applyNumberFormat="1" applyFont="1" applyFill="1" applyAlignment="1">
      <alignment vertical="center"/>
    </xf>
    <xf numFmtId="168" fontId="16" fillId="0" borderId="0" xfId="51" applyFont="1" applyAlignment="1">
      <alignment horizontal="left" vertical="center"/>
    </xf>
    <xf numFmtId="177" fontId="51" fillId="2" borderId="0" xfId="68" applyNumberFormat="1" applyFont="1" applyFill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88" fontId="14" fillId="2" borderId="0" xfId="0" applyNumberFormat="1" applyFont="1" applyFill="1" applyBorder="1" applyAlignment="1">
      <alignment horizontal="center"/>
    </xf>
    <xf numFmtId="189" fontId="14" fillId="27" borderId="0" xfId="0" applyNumberFormat="1" applyFont="1" applyFill="1" applyAlignment="1">
      <alignment horizontal="center"/>
    </xf>
    <xf numFmtId="173" fontId="14" fillId="2" borderId="3" xfId="0" applyNumberFormat="1" applyFont="1" applyFill="1" applyBorder="1" applyAlignment="1">
      <alignment horizontal="center"/>
    </xf>
    <xf numFmtId="0" fontId="14" fillId="6" borderId="0" xfId="0" applyFont="1" applyFill="1"/>
    <xf numFmtId="0" fontId="20" fillId="0" borderId="0" xfId="47" applyFont="1"/>
    <xf numFmtId="1" fontId="20" fillId="0" borderId="0" xfId="47" applyNumberFormat="1" applyFont="1"/>
    <xf numFmtId="2" fontId="20" fillId="0" borderId="0" xfId="47" applyNumberFormat="1" applyFont="1"/>
    <xf numFmtId="0" fontId="20" fillId="0" borderId="0" xfId="47" applyFont="1" applyAlignment="1">
      <alignment wrapText="1"/>
    </xf>
    <xf numFmtId="1" fontId="20" fillId="0" borderId="0" xfId="47" applyNumberFormat="1" applyFont="1" applyAlignment="1">
      <alignment wrapText="1"/>
    </xf>
    <xf numFmtId="2" fontId="20" fillId="0" borderId="0" xfId="47" applyNumberFormat="1" applyFont="1" applyAlignment="1">
      <alignment wrapText="1"/>
    </xf>
    <xf numFmtId="1" fontId="15" fillId="3" borderId="6" xfId="47" applyNumberFormat="1" applyFont="1" applyFill="1" applyBorder="1" applyAlignment="1">
      <alignment horizontal="center" vertical="center"/>
    </xf>
    <xf numFmtId="2" fontId="15" fillId="3" borderId="6" xfId="47" applyNumberFormat="1" applyFont="1" applyFill="1" applyBorder="1" applyAlignment="1">
      <alignment horizontal="center" vertical="center"/>
    </xf>
    <xf numFmtId="0" fontId="14" fillId="0" borderId="0" xfId="47" applyFont="1" applyAlignment="1">
      <alignment vertical="center"/>
    </xf>
    <xf numFmtId="0" fontId="14" fillId="0" borderId="0" xfId="47" applyFont="1" applyAlignment="1">
      <alignment horizontal="left" vertical="center"/>
    </xf>
    <xf numFmtId="192" fontId="14" fillId="0" borderId="0" xfId="47" applyNumberFormat="1" applyFont="1" applyAlignment="1">
      <alignment horizontal="right"/>
    </xf>
    <xf numFmtId="171" fontId="14" fillId="0" borderId="0" xfId="47" applyNumberFormat="1" applyFont="1" applyAlignment="1">
      <alignment vertical="center"/>
    </xf>
    <xf numFmtId="0" fontId="14" fillId="0" borderId="7" xfId="47" applyFont="1" applyBorder="1" applyAlignment="1">
      <alignment vertical="center"/>
    </xf>
    <xf numFmtId="0" fontId="14" fillId="0" borderId="7" xfId="47" applyFont="1" applyBorder="1" applyAlignment="1">
      <alignment horizontal="left" vertical="center"/>
    </xf>
    <xf numFmtId="192" fontId="14" fillId="0" borderId="7" xfId="47" applyNumberFormat="1" applyFont="1" applyBorder="1" applyAlignment="1">
      <alignment horizontal="right"/>
    </xf>
    <xf numFmtId="171" fontId="14" fillId="0" borderId="7" xfId="47" applyNumberFormat="1" applyFont="1" applyBorder="1" applyAlignment="1">
      <alignment vertical="center"/>
    </xf>
    <xf numFmtId="171" fontId="14" fillId="2" borderId="7" xfId="47" applyNumberFormat="1" applyFont="1" applyFill="1" applyBorder="1" applyAlignment="1">
      <alignment vertical="center"/>
    </xf>
    <xf numFmtId="0" fontId="14" fillId="0" borderId="0" xfId="47" applyFont="1" applyAlignment="1">
      <alignment horizontal="left" vertical="center" wrapText="1"/>
    </xf>
    <xf numFmtId="171" fontId="14" fillId="2" borderId="0" xfId="47" applyNumberFormat="1" applyFont="1" applyFill="1" applyAlignment="1">
      <alignment vertical="center"/>
    </xf>
    <xf numFmtId="0" fontId="14" fillId="0" borderId="3" xfId="47" applyFont="1" applyBorder="1" applyAlignment="1">
      <alignment vertical="center"/>
    </xf>
    <xf numFmtId="0" fontId="14" fillId="0" borderId="3" xfId="47" applyFont="1" applyBorder="1" applyAlignment="1">
      <alignment horizontal="left" vertical="center" wrapText="1"/>
    </xf>
    <xf numFmtId="192" fontId="14" fillId="0" borderId="3" xfId="47" applyNumberFormat="1" applyFont="1" applyBorder="1" applyAlignment="1">
      <alignment horizontal="right"/>
    </xf>
    <xf numFmtId="171" fontId="14" fillId="2" borderId="3" xfId="47" applyNumberFormat="1" applyFont="1" applyFill="1" applyBorder="1" applyAlignment="1">
      <alignment vertical="center"/>
    </xf>
    <xf numFmtId="0" fontId="14" fillId="2" borderId="0" xfId="47" applyFont="1" applyFill="1" applyAlignment="1">
      <alignment vertical="center"/>
    </xf>
    <xf numFmtId="0" fontId="14" fillId="2" borderId="0" xfId="47" applyFont="1" applyFill="1" applyAlignment="1">
      <alignment horizontal="left" vertical="center"/>
    </xf>
    <xf numFmtId="0" fontId="14" fillId="2" borderId="3" xfId="47" applyFont="1" applyFill="1" applyBorder="1" applyAlignment="1">
      <alignment vertical="center"/>
    </xf>
    <xf numFmtId="0" fontId="14" fillId="2" borderId="3" xfId="47" applyFont="1" applyFill="1" applyBorder="1" applyAlignment="1">
      <alignment horizontal="left" vertical="center"/>
    </xf>
    <xf numFmtId="0" fontId="14" fillId="0" borderId="7" xfId="47" applyFont="1" applyBorder="1" applyAlignment="1">
      <alignment horizontal="left" vertical="center" wrapText="1"/>
    </xf>
    <xf numFmtId="171" fontId="14" fillId="0" borderId="0" xfId="47" applyNumberFormat="1" applyFont="1" applyAlignment="1">
      <alignment horizontal="right" vertical="center"/>
    </xf>
    <xf numFmtId="0" fontId="15" fillId="0" borderId="0" xfId="47" applyFont="1" applyAlignment="1">
      <alignment vertical="center" wrapText="1"/>
    </xf>
    <xf numFmtId="0" fontId="14" fillId="0" borderId="11" xfId="47" applyFont="1" applyBorder="1" applyAlignment="1">
      <alignment horizontal="left" vertical="center" wrapText="1"/>
    </xf>
    <xf numFmtId="0" fontId="14" fillId="2" borderId="11" xfId="47" applyFont="1" applyFill="1" applyBorder="1" applyAlignment="1">
      <alignment horizontal="left" vertical="center"/>
    </xf>
    <xf numFmtId="192" fontId="14" fillId="0" borderId="11" xfId="47" applyNumberFormat="1" applyFont="1" applyBorder="1" applyAlignment="1">
      <alignment horizontal="right"/>
    </xf>
    <xf numFmtId="171" fontId="14" fillId="0" borderId="11" xfId="47" applyNumberFormat="1" applyFont="1" applyBorder="1" applyAlignment="1">
      <alignment horizontal="right" vertical="center"/>
    </xf>
    <xf numFmtId="0" fontId="15" fillId="0" borderId="7" xfId="47" applyFont="1" applyBorder="1" applyAlignment="1">
      <alignment horizontal="left" vertical="center"/>
    </xf>
    <xf numFmtId="171" fontId="14" fillId="0" borderId="3" xfId="47" applyNumberFormat="1" applyFont="1" applyBorder="1" applyAlignment="1">
      <alignment vertical="center"/>
    </xf>
    <xf numFmtId="0" fontId="14" fillId="2" borderId="7" xfId="47" applyFont="1" applyFill="1" applyBorder="1" applyAlignment="1">
      <alignment horizontal="left" vertical="center" wrapText="1"/>
    </xf>
    <xf numFmtId="171" fontId="14" fillId="2" borderId="0" xfId="47" applyNumberFormat="1" applyFont="1" applyFill="1" applyAlignment="1">
      <alignment horizontal="right" vertical="center"/>
    </xf>
    <xf numFmtId="0" fontId="14" fillId="2" borderId="0" xfId="47" applyFont="1" applyFill="1" applyAlignment="1">
      <alignment horizontal="left" vertical="center" wrapText="1"/>
    </xf>
    <xf numFmtId="171" fontId="14" fillId="0" borderId="7" xfId="47" applyNumberFormat="1" applyFont="1" applyBorder="1" applyAlignment="1">
      <alignment horizontal="right" vertical="center"/>
    </xf>
    <xf numFmtId="0" fontId="14" fillId="0" borderId="3" xfId="47" applyFont="1" applyBorder="1" applyAlignment="1">
      <alignment horizontal="left" vertical="center"/>
    </xf>
    <xf numFmtId="171" fontId="14" fillId="0" borderId="3" xfId="47" applyNumberFormat="1" applyFont="1" applyBorder="1" applyAlignment="1">
      <alignment horizontal="right" vertical="center"/>
    </xf>
    <xf numFmtId="0" fontId="15" fillId="2" borderId="0" xfId="47" applyFont="1" applyFill="1" applyAlignment="1">
      <alignment vertical="center" wrapText="1"/>
    </xf>
    <xf numFmtId="0" fontId="14" fillId="2" borderId="11" xfId="47" applyFont="1" applyFill="1" applyBorder="1" applyAlignment="1">
      <alignment horizontal="left" vertical="center" wrapText="1"/>
    </xf>
    <xf numFmtId="171" fontId="14" fillId="2" borderId="11" xfId="47" applyNumberFormat="1" applyFont="1" applyFill="1" applyBorder="1" applyAlignment="1">
      <alignment horizontal="right" vertical="center"/>
    </xf>
    <xf numFmtId="0" fontId="15" fillId="2" borderId="7" xfId="47" applyFont="1" applyFill="1" applyBorder="1" applyAlignment="1">
      <alignment vertical="center" wrapText="1"/>
    </xf>
    <xf numFmtId="192" fontId="14" fillId="2" borderId="7" xfId="47" applyNumberFormat="1" applyFont="1" applyFill="1" applyBorder="1" applyAlignment="1">
      <alignment horizontal="right" vertical="center"/>
    </xf>
    <xf numFmtId="192" fontId="14" fillId="2" borderId="0" xfId="47" applyNumberFormat="1" applyFont="1" applyFill="1" applyAlignment="1">
      <alignment horizontal="right" vertical="center"/>
    </xf>
    <xf numFmtId="192" fontId="14" fillId="0" borderId="0" xfId="47" applyNumberFormat="1" applyFont="1" applyAlignment="1">
      <alignment horizontal="right" vertical="center"/>
    </xf>
    <xf numFmtId="192" fontId="14" fillId="0" borderId="3" xfId="47" applyNumberFormat="1" applyFont="1" applyBorder="1" applyAlignment="1">
      <alignment horizontal="right" vertical="center"/>
    </xf>
    <xf numFmtId="192" fontId="14" fillId="0" borderId="7" xfId="47" applyNumberFormat="1" applyFont="1" applyBorder="1" applyAlignment="1">
      <alignment horizontal="right" vertical="center"/>
    </xf>
    <xf numFmtId="0" fontId="16" fillId="0" borderId="0" xfId="47" applyFont="1"/>
    <xf numFmtId="0" fontId="16" fillId="0" borderId="7" xfId="47" applyFont="1" applyBorder="1"/>
    <xf numFmtId="0" fontId="15" fillId="0" borderId="0" xfId="47" applyFont="1" applyAlignment="1">
      <alignment horizontal="center" vertical="center" wrapText="1"/>
    </xf>
    <xf numFmtId="0" fontId="15" fillId="3" borderId="6" xfId="47" applyFont="1" applyFill="1" applyBorder="1" applyAlignment="1">
      <alignment horizontal="center" vertical="center" wrapText="1"/>
    </xf>
    <xf numFmtId="0" fontId="15" fillId="0" borderId="0" xfId="47" applyFont="1" applyAlignment="1">
      <alignment horizontal="left" vertical="center"/>
    </xf>
    <xf numFmtId="0" fontId="15" fillId="0" borderId="0" xfId="47" applyFont="1" applyAlignment="1">
      <alignment horizontal="left" vertical="center" wrapText="1"/>
    </xf>
    <xf numFmtId="0" fontId="15" fillId="0" borderId="0" xfId="47" applyFont="1" applyAlignment="1">
      <alignment horizontal="right" vertical="center" wrapText="1"/>
    </xf>
    <xf numFmtId="3" fontId="14" fillId="0" borderId="0" xfId="47" applyNumberFormat="1" applyFont="1" applyAlignment="1">
      <alignment vertical="center"/>
    </xf>
    <xf numFmtId="3" fontId="14" fillId="0" borderId="0" xfId="47" applyNumberFormat="1" applyFont="1" applyAlignment="1">
      <alignment horizontal="left" vertical="center" indent="1"/>
    </xf>
    <xf numFmtId="3" fontId="15" fillId="0" borderId="0" xfId="47" applyNumberFormat="1" applyFont="1" applyAlignment="1">
      <alignment horizontal="left" vertical="center"/>
    </xf>
    <xf numFmtId="3" fontId="15" fillId="2" borderId="0" xfId="47" applyNumberFormat="1" applyFont="1" applyFill="1" applyAlignment="1">
      <alignment horizontal="left" vertical="center"/>
    </xf>
    <xf numFmtId="3" fontId="14" fillId="2" borderId="0" xfId="47" applyNumberFormat="1" applyFont="1" applyFill="1" applyAlignment="1">
      <alignment vertical="center"/>
    </xf>
    <xf numFmtId="3" fontId="16" fillId="2" borderId="7" xfId="47" applyNumberFormat="1" applyFont="1" applyFill="1" applyBorder="1"/>
    <xf numFmtId="3" fontId="16" fillId="2" borderId="7" xfId="47" applyNumberFormat="1" applyFont="1" applyFill="1" applyBorder="1" applyAlignment="1">
      <alignment horizontal="right" vertical="center"/>
    </xf>
    <xf numFmtId="3" fontId="16" fillId="2" borderId="7" xfId="47" applyNumberFormat="1" applyFont="1" applyFill="1" applyBorder="1" applyAlignment="1">
      <alignment vertical="center"/>
    </xf>
    <xf numFmtId="3" fontId="16" fillId="2" borderId="0" xfId="47" applyNumberFormat="1" applyFont="1" applyFill="1" applyAlignment="1">
      <alignment vertical="center"/>
    </xf>
    <xf numFmtId="3" fontId="16" fillId="2" borderId="0" xfId="47" applyNumberFormat="1" applyFont="1" applyFill="1" applyAlignment="1">
      <alignment horizontal="right" vertical="center"/>
    </xf>
    <xf numFmtId="3" fontId="23" fillId="0" borderId="0" xfId="47" applyNumberFormat="1" applyFont="1" applyAlignment="1">
      <alignment vertical="center"/>
    </xf>
    <xf numFmtId="4" fontId="23" fillId="0" borderId="0" xfId="47" applyNumberFormat="1" applyFont="1" applyAlignment="1">
      <alignment vertical="center"/>
    </xf>
    <xf numFmtId="192" fontId="14" fillId="2" borderId="0" xfId="47" applyNumberFormat="1" applyFont="1" applyFill="1" applyAlignment="1">
      <alignment vertical="center"/>
    </xf>
    <xf numFmtId="194" fontId="14" fillId="2" borderId="0" xfId="47" applyNumberFormat="1" applyFont="1" applyFill="1" applyAlignment="1">
      <alignment vertical="center"/>
    </xf>
    <xf numFmtId="192" fontId="14" fillId="2" borderId="3" xfId="47" applyNumberFormat="1" applyFont="1" applyFill="1" applyBorder="1" applyAlignment="1">
      <alignment vertical="center"/>
    </xf>
    <xf numFmtId="194" fontId="14" fillId="2" borderId="3" xfId="47" applyNumberFormat="1" applyFont="1" applyFill="1" applyBorder="1" applyAlignment="1">
      <alignment vertical="center"/>
    </xf>
    <xf numFmtId="0" fontId="14" fillId="2" borderId="7" xfId="47" applyFont="1" applyFill="1" applyBorder="1" applyAlignment="1">
      <alignment vertical="center"/>
    </xf>
    <xf numFmtId="192" fontId="14" fillId="2" borderId="7" xfId="47" applyNumberFormat="1" applyFont="1" applyFill="1" applyBorder="1" applyAlignment="1">
      <alignment vertical="center"/>
    </xf>
    <xf numFmtId="194" fontId="14" fillId="2" borderId="7" xfId="47" applyNumberFormat="1" applyFont="1" applyFill="1" applyBorder="1" applyAlignment="1">
      <alignment vertical="center"/>
    </xf>
    <xf numFmtId="194" fontId="14" fillId="2" borderId="0" xfId="47" applyNumberFormat="1" applyFont="1" applyFill="1" applyAlignment="1">
      <alignment horizontal="right" vertical="center" indent="1"/>
    </xf>
    <xf numFmtId="192" fontId="14" fillId="0" borderId="3" xfId="47" applyNumberFormat="1" applyFont="1" applyBorder="1" applyAlignment="1">
      <alignment vertical="center"/>
    </xf>
    <xf numFmtId="194" fontId="14" fillId="0" borderId="3" xfId="47" applyNumberFormat="1" applyFont="1" applyBorder="1" applyAlignment="1">
      <alignment vertical="center"/>
    </xf>
    <xf numFmtId="0" fontId="16" fillId="0" borderId="0" xfId="47" applyFont="1" applyAlignment="1">
      <alignment vertical="center"/>
    </xf>
    <xf numFmtId="3" fontId="16" fillId="0" borderId="0" xfId="47" applyNumberFormat="1" applyFont="1" applyAlignment="1">
      <alignment vertical="center"/>
    </xf>
    <xf numFmtId="4" fontId="16" fillId="0" borderId="0" xfId="47" applyNumberFormat="1" applyFont="1" applyAlignment="1">
      <alignment vertical="center"/>
    </xf>
    <xf numFmtId="169" fontId="20" fillId="0" borderId="0" xfId="47" applyNumberFormat="1" applyFont="1"/>
    <xf numFmtId="169" fontId="20" fillId="0" borderId="0" xfId="47" applyNumberFormat="1" applyFont="1" applyAlignment="1">
      <alignment vertical="center"/>
    </xf>
    <xf numFmtId="169" fontId="20" fillId="0" borderId="0" xfId="47" applyNumberFormat="1" applyFont="1" applyAlignment="1">
      <alignment horizontal="left" vertical="center" wrapText="1"/>
    </xf>
    <xf numFmtId="195" fontId="15" fillId="3" borderId="6" xfId="47" applyNumberFormat="1" applyFont="1" applyFill="1" applyBorder="1" applyAlignment="1">
      <alignment horizontal="center" vertical="center"/>
    </xf>
    <xf numFmtId="3" fontId="15" fillId="3" borderId="6" xfId="47" applyNumberFormat="1" applyFont="1" applyFill="1" applyBorder="1" applyAlignment="1">
      <alignment horizontal="center" vertical="center" wrapText="1"/>
    </xf>
    <xf numFmtId="0" fontId="17" fillId="2" borderId="7" xfId="47" applyFont="1" applyFill="1" applyBorder="1" applyAlignment="1">
      <alignment vertical="center"/>
    </xf>
    <xf numFmtId="0" fontId="17" fillId="2" borderId="7" xfId="47" applyFont="1" applyFill="1" applyBorder="1" applyAlignment="1">
      <alignment horizontal="left" vertical="center"/>
    </xf>
    <xf numFmtId="172" fontId="17" fillId="2" borderId="7" xfId="47" applyNumberFormat="1" applyFont="1" applyFill="1" applyBorder="1" applyAlignment="1">
      <alignment vertical="center"/>
    </xf>
    <xf numFmtId="171" fontId="17" fillId="2" borderId="7" xfId="47" applyNumberFormat="1" applyFont="1" applyFill="1" applyBorder="1" applyAlignment="1">
      <alignment vertical="center"/>
    </xf>
    <xf numFmtId="0" fontId="17" fillId="0" borderId="0" xfId="47" applyFont="1" applyAlignment="1">
      <alignment horizontal="left" vertical="center"/>
    </xf>
    <xf numFmtId="171" fontId="17" fillId="2" borderId="0" xfId="47" applyNumberFormat="1" applyFont="1" applyFill="1" applyAlignment="1">
      <alignment vertical="center"/>
    </xf>
    <xf numFmtId="0" fontId="17" fillId="2" borderId="3" xfId="47" applyFont="1" applyFill="1" applyBorder="1" applyAlignment="1">
      <alignment horizontal="left" vertical="center"/>
    </xf>
    <xf numFmtId="171" fontId="17" fillId="2" borderId="3" xfId="47" applyNumberFormat="1" applyFont="1" applyFill="1" applyBorder="1" applyAlignment="1">
      <alignment vertical="center"/>
    </xf>
    <xf numFmtId="171" fontId="17" fillId="2" borderId="0" xfId="47" applyNumberFormat="1" applyFont="1" applyFill="1" applyAlignment="1">
      <alignment horizontal="right" vertical="center"/>
    </xf>
    <xf numFmtId="172" fontId="14" fillId="2" borderId="7" xfId="47" applyNumberFormat="1" applyFont="1" applyFill="1" applyBorder="1" applyAlignment="1">
      <alignment vertical="center"/>
    </xf>
    <xf numFmtId="172" fontId="14" fillId="2" borderId="0" xfId="47" applyNumberFormat="1" applyFont="1" applyFill="1" applyAlignment="1">
      <alignment vertical="center"/>
    </xf>
    <xf numFmtId="0" fontId="17" fillId="2" borderId="11" xfId="47" applyFont="1" applyFill="1" applyBorder="1" applyAlignment="1">
      <alignment vertical="center"/>
    </xf>
    <xf numFmtId="0" fontId="17" fillId="2" borderId="11" xfId="47" applyFont="1" applyFill="1" applyBorder="1" applyAlignment="1">
      <alignment horizontal="left" vertical="center"/>
    </xf>
    <xf numFmtId="172" fontId="17" fillId="2" borderId="11" xfId="47" applyNumberFormat="1" applyFont="1" applyFill="1" applyBorder="1" applyAlignment="1">
      <alignment vertical="center"/>
    </xf>
    <xf numFmtId="171" fontId="17" fillId="2" borderId="11" xfId="47" applyNumberFormat="1" applyFont="1" applyFill="1" applyBorder="1" applyAlignment="1">
      <alignment vertical="center"/>
    </xf>
    <xf numFmtId="0" fontId="23" fillId="0" borderId="7" xfId="47" applyFont="1" applyBorder="1" applyAlignment="1">
      <alignment vertical="center"/>
    </xf>
    <xf numFmtId="0" fontId="17" fillId="2" borderId="0" xfId="47" applyFont="1" applyFill="1" applyBorder="1" applyAlignment="1">
      <alignment vertical="center"/>
    </xf>
    <xf numFmtId="0" fontId="17" fillId="2" borderId="0" xfId="47" applyFont="1" applyFill="1" applyBorder="1" applyAlignment="1">
      <alignment horizontal="left" vertical="center"/>
    </xf>
    <xf numFmtId="172" fontId="17" fillId="2" borderId="0" xfId="47" applyNumberFormat="1" applyFont="1" applyFill="1" applyBorder="1" applyAlignment="1">
      <alignment vertical="center"/>
    </xf>
    <xf numFmtId="4" fontId="17" fillId="2" borderId="0" xfId="47" applyNumberFormat="1" applyFont="1" applyFill="1" applyBorder="1" applyAlignment="1">
      <alignment horizontal="center" vertical="center"/>
    </xf>
    <xf numFmtId="0" fontId="23" fillId="0" borderId="0" xfId="47" applyFont="1" applyFill="1" applyBorder="1" applyAlignment="1">
      <alignment vertical="center"/>
    </xf>
    <xf numFmtId="193" fontId="14" fillId="0" borderId="0" xfId="47" applyNumberFormat="1" applyFont="1" applyAlignment="1">
      <alignment horizontal="right"/>
    </xf>
    <xf numFmtId="193" fontId="14" fillId="2" borderId="0" xfId="47" applyNumberFormat="1" applyFont="1" applyFill="1" applyAlignment="1">
      <alignment horizontal="right"/>
    </xf>
    <xf numFmtId="0" fontId="14" fillId="0" borderId="0" xfId="47" applyFont="1" applyBorder="1" applyAlignment="1">
      <alignment vertical="center"/>
    </xf>
    <xf numFmtId="0" fontId="14" fillId="0" borderId="0" xfId="47" applyFont="1" applyBorder="1" applyAlignment="1">
      <alignment horizontal="left" vertical="center"/>
    </xf>
    <xf numFmtId="171" fontId="14" fillId="2" borderId="0" xfId="47" applyNumberFormat="1" applyFont="1" applyFill="1" applyBorder="1" applyAlignment="1">
      <alignment vertical="center"/>
    </xf>
    <xf numFmtId="0" fontId="14" fillId="0" borderId="0" xfId="47" applyFont="1" applyBorder="1" applyAlignment="1">
      <alignment horizontal="center" vertical="center"/>
    </xf>
    <xf numFmtId="192" fontId="14" fillId="0" borderId="0" xfId="47" applyNumberFormat="1" applyFont="1" applyBorder="1" applyAlignment="1">
      <alignment horizontal="right"/>
    </xf>
    <xf numFmtId="171" fontId="14" fillId="0" borderId="0" xfId="47" applyNumberFormat="1" applyFont="1" applyBorder="1" applyAlignment="1">
      <alignment vertical="center"/>
    </xf>
    <xf numFmtId="0" fontId="14" fillId="2" borderId="0" xfId="47" applyFont="1" applyFill="1" applyBorder="1" applyAlignment="1">
      <alignment vertical="center"/>
    </xf>
    <xf numFmtId="192" fontId="14" fillId="2" borderId="0" xfId="47" applyNumberFormat="1" applyFont="1" applyFill="1" applyBorder="1" applyAlignment="1">
      <alignment vertical="center"/>
    </xf>
    <xf numFmtId="194" fontId="14" fillId="2" borderId="0" xfId="47" applyNumberFormat="1" applyFont="1" applyFill="1" applyBorder="1" applyAlignment="1">
      <alignment vertical="center"/>
    </xf>
    <xf numFmtId="179" fontId="15" fillId="2" borderId="0" xfId="40" applyNumberFormat="1" applyFont="1" applyFill="1" applyBorder="1" applyAlignment="1">
      <alignment horizontal="center" vertical="center"/>
    </xf>
    <xf numFmtId="168" fontId="16" fillId="0" borderId="0" xfId="51" applyFont="1" applyAlignment="1">
      <alignment horizontal="left" vertical="center"/>
    </xf>
    <xf numFmtId="168" fontId="16" fillId="0" borderId="0" xfId="51" applyFont="1" applyBorder="1" applyAlignment="1">
      <alignment horizontal="left" vertical="top"/>
    </xf>
    <xf numFmtId="0" fontId="14" fillId="2" borderId="7" xfId="47" applyFont="1" applyFill="1" applyBorder="1" applyAlignment="1">
      <alignment horizontal="left" vertical="center" wrapText="1"/>
    </xf>
    <xf numFmtId="0" fontId="20" fillId="0" borderId="0" xfId="47" applyFont="1" applyAlignment="1">
      <alignment vertical="top"/>
    </xf>
    <xf numFmtId="0" fontId="20" fillId="2" borderId="0" xfId="68" applyFont="1" applyFill="1" applyAlignment="1"/>
    <xf numFmtId="0" fontId="16" fillId="6" borderId="7" xfId="68" applyFont="1" applyFill="1" applyBorder="1"/>
    <xf numFmtId="2" fontId="16" fillId="0" borderId="0" xfId="68" applyNumberFormat="1" applyFont="1" applyAlignment="1">
      <alignment vertical="center"/>
    </xf>
    <xf numFmtId="1" fontId="16" fillId="0" borderId="0" xfId="68" applyNumberFormat="1" applyFont="1" applyAlignment="1">
      <alignment vertical="center"/>
    </xf>
    <xf numFmtId="2" fontId="16" fillId="0" borderId="7" xfId="68" applyNumberFormat="1" applyFont="1" applyBorder="1" applyAlignment="1">
      <alignment vertical="center"/>
    </xf>
    <xf numFmtId="179" fontId="51" fillId="2" borderId="0" xfId="68" applyNumberFormat="1" applyFont="1" applyFill="1" applyAlignment="1">
      <alignment horizontal="right"/>
    </xf>
    <xf numFmtId="171" fontId="15" fillId="2" borderId="0" xfId="40" applyNumberFormat="1" applyFont="1" applyFill="1" applyBorder="1" applyAlignment="1">
      <alignment horizontal="right"/>
    </xf>
    <xf numFmtId="173" fontId="67" fillId="27" borderId="0" xfId="40" applyNumberFormat="1" applyFont="1" applyFill="1" applyBorder="1" applyAlignment="1">
      <alignment horizontal="right" vertical="center"/>
    </xf>
    <xf numFmtId="173" fontId="64" fillId="27" borderId="0" xfId="68" applyNumberFormat="1" applyFont="1" applyFill="1" applyAlignment="1">
      <alignment horizontal="right"/>
    </xf>
    <xf numFmtId="173" fontId="65" fillId="27" borderId="0" xfId="68" applyNumberFormat="1" applyFont="1" applyFill="1" applyAlignment="1">
      <alignment vertical="center"/>
    </xf>
    <xf numFmtId="173" fontId="65" fillId="27" borderId="3" xfId="68" applyNumberFormat="1" applyFont="1" applyFill="1" applyBorder="1" applyAlignment="1">
      <alignment vertical="center"/>
    </xf>
    <xf numFmtId="173" fontId="15" fillId="2" borderId="0" xfId="40" applyNumberFormat="1" applyFont="1" applyFill="1" applyBorder="1" applyAlignment="1">
      <alignment horizontal="right" vertical="center"/>
    </xf>
    <xf numFmtId="173" fontId="49" fillId="2" borderId="0" xfId="68" applyNumberFormat="1" applyFont="1" applyFill="1" applyAlignment="1">
      <alignment horizontal="right"/>
    </xf>
    <xf numFmtId="173" fontId="18" fillId="2" borderId="0" xfId="40" applyNumberFormat="1" applyFont="1" applyFill="1" applyBorder="1" applyAlignment="1">
      <alignment horizontal="right" vertical="center"/>
    </xf>
    <xf numFmtId="173" fontId="17" fillId="2" borderId="0" xfId="40" applyNumberFormat="1" applyFont="1" applyFill="1" applyBorder="1" applyAlignment="1">
      <alignment horizontal="right" vertical="center"/>
    </xf>
    <xf numFmtId="173" fontId="14" fillId="2" borderId="0" xfId="68" applyNumberFormat="1" applyFont="1" applyFill="1" applyAlignment="1">
      <alignment vertical="center"/>
    </xf>
    <xf numFmtId="173" fontId="15" fillId="2" borderId="0" xfId="40" applyNumberFormat="1" applyFont="1" applyFill="1" applyBorder="1" applyAlignment="1">
      <alignment horizontal="right"/>
    </xf>
    <xf numFmtId="173" fontId="49" fillId="2" borderId="0" xfId="68" applyNumberFormat="1" applyFont="1" applyFill="1" applyAlignment="1">
      <alignment horizontal="center"/>
    </xf>
    <xf numFmtId="173" fontId="17" fillId="2" borderId="3" xfId="40" applyNumberFormat="1" applyFont="1" applyFill="1" applyBorder="1" applyAlignment="1">
      <alignment horizontal="right" vertical="center"/>
    </xf>
    <xf numFmtId="173" fontId="65" fillId="27" borderId="0" xfId="68" applyNumberFormat="1" applyFont="1" applyFill="1" applyAlignment="1">
      <alignment horizontal="right" vertical="center"/>
    </xf>
    <xf numFmtId="173" fontId="64" fillId="27" borderId="3" xfId="68" applyNumberFormat="1" applyFont="1" applyFill="1" applyBorder="1" applyAlignment="1">
      <alignment horizontal="right"/>
    </xf>
    <xf numFmtId="173" fontId="65" fillId="27" borderId="3" xfId="68" applyNumberFormat="1" applyFont="1" applyFill="1" applyBorder="1" applyAlignment="1">
      <alignment horizontal="right"/>
    </xf>
    <xf numFmtId="173" fontId="15" fillId="2" borderId="0" xfId="40" applyNumberFormat="1" applyFont="1" applyFill="1" applyBorder="1" applyAlignment="1">
      <alignment vertical="center"/>
    </xf>
    <xf numFmtId="173" fontId="14" fillId="2" borderId="0" xfId="68" applyNumberFormat="1" applyFont="1" applyFill="1" applyAlignment="1">
      <alignment horizontal="right"/>
    </xf>
    <xf numFmtId="173" fontId="14" fillId="2" borderId="0" xfId="68" applyNumberFormat="1" applyFont="1" applyFill="1" applyAlignment="1"/>
    <xf numFmtId="173" fontId="49" fillId="2" borderId="0" xfId="68" applyNumberFormat="1" applyFont="1" applyFill="1" applyAlignment="1"/>
    <xf numFmtId="173" fontId="18" fillId="2" borderId="0" xfId="40" applyNumberFormat="1" applyFont="1" applyFill="1" applyBorder="1" applyAlignment="1">
      <alignment vertical="center"/>
    </xf>
    <xf numFmtId="173" fontId="17" fillId="2" borderId="0" xfId="40" applyNumberFormat="1" applyFont="1" applyFill="1" applyBorder="1" applyAlignment="1">
      <alignment vertical="center"/>
    </xf>
    <xf numFmtId="3" fontId="16" fillId="0" borderId="0" xfId="0" quotePrefix="1" applyNumberFormat="1" applyFont="1" applyBorder="1" applyAlignment="1">
      <alignment vertical="center"/>
    </xf>
    <xf numFmtId="4" fontId="49" fillId="2" borderId="0" xfId="68" applyNumberFormat="1" applyFont="1" applyFill="1" applyAlignment="1">
      <alignment horizontal="center"/>
    </xf>
    <xf numFmtId="4" fontId="56" fillId="27" borderId="0" xfId="40" applyNumberFormat="1" applyFont="1" applyFill="1" applyBorder="1" applyAlignment="1">
      <alignment horizontal="center"/>
    </xf>
    <xf numFmtId="4" fontId="15" fillId="2" borderId="0" xfId="40" applyNumberFormat="1" applyFont="1" applyFill="1" applyBorder="1" applyAlignment="1">
      <alignment horizontal="center" vertical="center"/>
    </xf>
    <xf numFmtId="4" fontId="14" fillId="2" borderId="0" xfId="40" applyNumberFormat="1" applyFont="1" applyFill="1" applyBorder="1" applyAlignment="1">
      <alignment horizontal="center" vertical="center"/>
    </xf>
    <xf numFmtId="4" fontId="14" fillId="2" borderId="0" xfId="68" applyNumberFormat="1" applyFont="1" applyFill="1" applyAlignment="1">
      <alignment horizontal="center" vertical="center"/>
    </xf>
    <xf numFmtId="4" fontId="15" fillId="2" borderId="0" xfId="68" applyNumberFormat="1" applyFont="1" applyFill="1" applyAlignment="1">
      <alignment horizontal="center" vertical="center"/>
    </xf>
    <xf numFmtId="4" fontId="49" fillId="2" borderId="31" xfId="68" applyNumberFormat="1" applyFont="1" applyFill="1" applyBorder="1" applyAlignment="1">
      <alignment horizontal="center"/>
    </xf>
    <xf numFmtId="3" fontId="16" fillId="0" borderId="7" xfId="0" quotePrefix="1" applyNumberFormat="1" applyFont="1" applyFill="1" applyBorder="1" applyAlignment="1">
      <alignment vertical="center"/>
    </xf>
    <xf numFmtId="0" fontId="16" fillId="0" borderId="7" xfId="0" applyFont="1" applyBorder="1" applyAlignment="1"/>
    <xf numFmtId="0" fontId="15" fillId="2" borderId="32" xfId="0" applyFont="1" applyFill="1" applyBorder="1" applyAlignment="1"/>
    <xf numFmtId="0" fontId="0" fillId="0" borderId="32" xfId="0" applyBorder="1"/>
    <xf numFmtId="0" fontId="53" fillId="0" borderId="32" xfId="0" applyFont="1" applyBorder="1" applyAlignment="1">
      <alignment horizontal="right"/>
    </xf>
    <xf numFmtId="183" fontId="15" fillId="6" borderId="0" xfId="0" applyNumberFormat="1" applyFont="1" applyFill="1" applyBorder="1" applyAlignment="1">
      <alignment vertical="center"/>
    </xf>
    <xf numFmtId="183" fontId="14" fillId="2" borderId="0" xfId="0" applyNumberFormat="1" applyFont="1" applyFill="1" applyBorder="1" applyAlignment="1">
      <alignment horizontal="center" vertical="center"/>
    </xf>
    <xf numFmtId="183" fontId="14" fillId="2" borderId="0" xfId="0" applyNumberFormat="1" applyFont="1" applyFill="1" applyBorder="1" applyAlignment="1">
      <alignment horizontal="left" vertical="center"/>
    </xf>
    <xf numFmtId="181" fontId="14" fillId="2" borderId="0" xfId="40" applyNumberFormat="1" applyFont="1" applyFill="1" applyBorder="1" applyAlignment="1">
      <alignment horizontal="center" vertical="center"/>
    </xf>
    <xf numFmtId="185" fontId="14" fillId="2" borderId="0" xfId="0" applyNumberFormat="1" applyFont="1" applyFill="1" applyBorder="1" applyAlignment="1">
      <alignment horizontal="center" vertical="center" wrapText="1"/>
    </xf>
    <xf numFmtId="181" fontId="14" fillId="2" borderId="0" xfId="40" applyNumberFormat="1" applyFont="1" applyFill="1" applyBorder="1" applyAlignment="1">
      <alignment horizontal="right" vertical="center"/>
    </xf>
    <xf numFmtId="184" fontId="14" fillId="2" borderId="0" xfId="0" applyNumberFormat="1" applyFont="1" applyFill="1" applyBorder="1" applyAlignment="1">
      <alignment horizontal="center" vertical="center" wrapText="1"/>
    </xf>
    <xf numFmtId="183" fontId="15" fillId="6" borderId="0" xfId="0" applyNumberFormat="1" applyFont="1" applyFill="1" applyAlignment="1">
      <alignment vertical="center"/>
    </xf>
    <xf numFmtId="183" fontId="14" fillId="2" borderId="0" xfId="0" applyNumberFormat="1" applyFont="1" applyFill="1" applyAlignment="1">
      <alignment horizontal="left" vertical="center"/>
    </xf>
    <xf numFmtId="181" fontId="14" fillId="2" borderId="0" xfId="40" applyNumberFormat="1" applyFont="1" applyFill="1" applyBorder="1" applyAlignment="1">
      <alignment vertical="center"/>
    </xf>
    <xf numFmtId="183" fontId="14" fillId="2" borderId="0" xfId="0" applyNumberFormat="1" applyFont="1" applyFill="1" applyAlignment="1">
      <alignment horizontal="center" vertical="center"/>
    </xf>
    <xf numFmtId="171" fontId="14" fillId="0" borderId="0" xfId="0" applyNumberFormat="1" applyFont="1" applyAlignment="1">
      <alignment horizontal="center" vertical="center" wrapText="1"/>
    </xf>
    <xf numFmtId="173" fontId="14" fillId="0" borderId="0" xfId="0" applyNumberFormat="1" applyFont="1" applyFill="1" applyBorder="1" applyAlignment="1">
      <alignment horizontal="center" vertical="center" wrapText="1"/>
    </xf>
    <xf numFmtId="0" fontId="14" fillId="27" borderId="0" xfId="0" applyFont="1" applyFill="1" applyBorder="1" applyAlignment="1">
      <alignment horizontal="left" vertical="center"/>
    </xf>
    <xf numFmtId="183" fontId="14" fillId="2" borderId="3" xfId="0" applyNumberFormat="1" applyFont="1" applyFill="1" applyBorder="1" applyAlignment="1">
      <alignment horizontal="left" vertical="center"/>
    </xf>
    <xf numFmtId="173" fontId="14" fillId="0" borderId="3" xfId="0" applyNumberFormat="1" applyFont="1" applyFill="1" applyBorder="1" applyAlignment="1">
      <alignment horizontal="center" vertical="center"/>
    </xf>
    <xf numFmtId="181" fontId="14" fillId="2" borderId="3" xfId="40" applyNumberFormat="1" applyFont="1" applyFill="1" applyBorder="1" applyAlignment="1">
      <alignment horizontal="center" vertical="center"/>
    </xf>
    <xf numFmtId="181" fontId="14" fillId="2" borderId="3" xfId="40" applyNumberFormat="1" applyFont="1" applyFill="1" applyBorder="1" applyAlignment="1">
      <alignment horizontal="right" vertical="center"/>
    </xf>
    <xf numFmtId="183" fontId="15" fillId="2" borderId="0" xfId="0" applyNumberFormat="1" applyFont="1" applyFill="1" applyAlignment="1">
      <alignment horizontal="left" vertical="center"/>
    </xf>
    <xf numFmtId="192" fontId="14" fillId="2" borderId="0" xfId="47" applyNumberFormat="1" applyFont="1" applyFill="1" applyBorder="1" applyAlignment="1">
      <alignment horizontal="right" vertical="center"/>
    </xf>
    <xf numFmtId="0" fontId="15" fillId="2" borderId="11" xfId="47" applyFont="1" applyFill="1" applyBorder="1" applyAlignment="1">
      <alignment vertical="center" wrapText="1"/>
    </xf>
    <xf numFmtId="171" fontId="14" fillId="2" borderId="7" xfId="47" applyNumberFormat="1" applyFont="1" applyFill="1" applyBorder="1" applyAlignment="1">
      <alignment horizontal="right" vertical="center"/>
    </xf>
    <xf numFmtId="0" fontId="15" fillId="0" borderId="7" xfId="47" applyFont="1" applyFill="1" applyBorder="1" applyAlignment="1">
      <alignment horizontal="center" vertical="center"/>
    </xf>
    <xf numFmtId="1" fontId="15" fillId="0" borderId="7" xfId="47" applyNumberFormat="1" applyFont="1" applyFill="1" applyBorder="1" applyAlignment="1">
      <alignment horizontal="center" vertical="center"/>
    </xf>
    <xf numFmtId="2" fontId="15" fillId="0" borderId="7" xfId="47" applyNumberFormat="1" applyFont="1" applyFill="1" applyBorder="1" applyAlignment="1">
      <alignment horizontal="center" vertical="center"/>
    </xf>
    <xf numFmtId="0" fontId="14" fillId="0" borderId="0" xfId="47" applyFont="1" applyBorder="1" applyAlignment="1">
      <alignment horizontal="left" vertical="center" wrapText="1"/>
    </xf>
    <xf numFmtId="171" fontId="14" fillId="0" borderId="0" xfId="47" applyNumberFormat="1" applyFont="1" applyBorder="1" applyAlignment="1">
      <alignment horizontal="right" vertical="center"/>
    </xf>
    <xf numFmtId="0" fontId="14" fillId="0" borderId="31" xfId="47" applyFont="1" applyBorder="1" applyAlignment="1">
      <alignment horizontal="left" vertical="center" wrapText="1"/>
    </xf>
    <xf numFmtId="0" fontId="14" fillId="0" borderId="31" xfId="47" applyFont="1" applyBorder="1" applyAlignment="1">
      <alignment horizontal="left" vertical="center"/>
    </xf>
    <xf numFmtId="192" fontId="14" fillId="0" borderId="31" xfId="47" applyNumberFormat="1" applyFont="1" applyBorder="1" applyAlignment="1">
      <alignment horizontal="right"/>
    </xf>
    <xf numFmtId="171" fontId="14" fillId="0" borderId="31" xfId="47" applyNumberFormat="1" applyFont="1" applyBorder="1" applyAlignment="1">
      <alignment horizontal="right" vertical="center"/>
    </xf>
    <xf numFmtId="0" fontId="20" fillId="0" borderId="0" xfId="47" applyFont="1" applyAlignment="1"/>
    <xf numFmtId="0" fontId="16" fillId="0" borderId="7" xfId="47" applyFont="1" applyBorder="1" applyAlignment="1">
      <alignment vertical="center"/>
    </xf>
    <xf numFmtId="0" fontId="20" fillId="0" borderId="0" xfId="47" applyFont="1" applyAlignment="1">
      <alignment horizontal="left" vertical="center"/>
    </xf>
    <xf numFmtId="0" fontId="14" fillId="0" borderId="7" xfId="47" applyFont="1" applyFill="1" applyBorder="1" applyAlignment="1">
      <alignment vertical="center"/>
    </xf>
    <xf numFmtId="192" fontId="14" fillId="0" borderId="7" xfId="47" applyNumberFormat="1" applyFont="1" applyFill="1" applyBorder="1" applyAlignment="1">
      <alignment vertical="center"/>
    </xf>
    <xf numFmtId="194" fontId="14" fillId="0" borderId="7" xfId="47" applyNumberFormat="1" applyFont="1" applyFill="1" applyBorder="1" applyAlignment="1">
      <alignment vertical="center"/>
    </xf>
    <xf numFmtId="0" fontId="0" fillId="0" borderId="0" xfId="0" applyFill="1"/>
    <xf numFmtId="0" fontId="14" fillId="0" borderId="0" xfId="47" applyFont="1" applyFill="1" applyAlignment="1">
      <alignment vertical="center"/>
    </xf>
    <xf numFmtId="192" fontId="14" fillId="0" borderId="0" xfId="47" applyNumberFormat="1" applyFont="1" applyFill="1" applyAlignment="1">
      <alignment vertical="center"/>
    </xf>
    <xf numFmtId="194" fontId="14" fillId="0" borderId="0" xfId="47" applyNumberFormat="1" applyFont="1" applyFill="1" applyAlignment="1">
      <alignment vertical="center"/>
    </xf>
    <xf numFmtId="0" fontId="14" fillId="0" borderId="3" xfId="47" applyFont="1" applyFill="1" applyBorder="1" applyAlignment="1">
      <alignment vertical="center"/>
    </xf>
    <xf numFmtId="192" fontId="14" fillId="0" borderId="3" xfId="47" applyNumberFormat="1" applyFont="1" applyFill="1" applyBorder="1" applyAlignment="1">
      <alignment vertical="center"/>
    </xf>
    <xf numFmtId="194" fontId="14" fillId="0" borderId="3" xfId="47" applyNumberFormat="1" applyFont="1" applyFill="1" applyBorder="1" applyAlignment="1">
      <alignment vertical="center"/>
    </xf>
    <xf numFmtId="0" fontId="15" fillId="27" borderId="0" xfId="47" applyFont="1" applyFill="1" applyAlignment="1">
      <alignment horizontal="left" vertical="center"/>
    </xf>
    <xf numFmtId="0" fontId="14" fillId="2" borderId="0" xfId="47" applyFont="1" applyFill="1" applyAlignment="1">
      <alignment horizontal="center" vertical="center"/>
    </xf>
    <xf numFmtId="0" fontId="14" fillId="2" borderId="7" xfId="47" applyFont="1" applyFill="1" applyBorder="1" applyAlignment="1">
      <alignment horizontal="center" vertical="center"/>
    </xf>
    <xf numFmtId="0" fontId="14" fillId="0" borderId="0" xfId="47" applyFont="1" applyAlignment="1">
      <alignment horizontal="center" vertical="center"/>
    </xf>
    <xf numFmtId="0" fontId="14" fillId="0" borderId="3" xfId="47" applyFont="1" applyBorder="1" applyAlignment="1">
      <alignment horizontal="center" vertical="center"/>
    </xf>
    <xf numFmtId="0" fontId="14" fillId="0" borderId="7" xfId="47" applyFont="1" applyFill="1" applyBorder="1" applyAlignment="1">
      <alignment horizontal="center" vertical="center"/>
    </xf>
    <xf numFmtId="0" fontId="14" fillId="0" borderId="0" xfId="47" applyFont="1" applyFill="1" applyAlignment="1">
      <alignment horizontal="center" vertical="center"/>
    </xf>
    <xf numFmtId="0" fontId="14" fillId="0" borderId="3" xfId="47" applyFont="1" applyFill="1" applyBorder="1" applyAlignment="1">
      <alignment horizontal="center" vertical="center"/>
    </xf>
    <xf numFmtId="196" fontId="14" fillId="0" borderId="0" xfId="47" applyNumberFormat="1" applyFont="1" applyAlignment="1">
      <alignment horizontal="right"/>
    </xf>
    <xf numFmtId="196" fontId="14" fillId="2" borderId="0" xfId="47" applyNumberFormat="1" applyFont="1" applyFill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167" fontId="20" fillId="2" borderId="0" xfId="47" applyNumberFormat="1" applyFont="1" applyFill="1" applyAlignment="1" applyProtection="1">
      <alignment horizontal="left"/>
    </xf>
    <xf numFmtId="167" fontId="20" fillId="2" borderId="0" xfId="47" applyNumberFormat="1" applyFont="1" applyFill="1" applyAlignment="1" applyProtection="1">
      <alignment horizontal="left" vertical="center"/>
    </xf>
    <xf numFmtId="0" fontId="24" fillId="2" borderId="0" xfId="47" applyFont="1" applyFill="1" applyAlignment="1">
      <alignment horizontal="left" vertical="top"/>
    </xf>
    <xf numFmtId="168" fontId="16" fillId="0" borderId="0" xfId="51" applyFont="1" applyAlignment="1">
      <alignment horizontal="left" vertical="center"/>
    </xf>
    <xf numFmtId="0" fontId="15" fillId="3" borderId="9" xfId="47" applyFont="1" applyFill="1" applyBorder="1" applyAlignment="1">
      <alignment horizontal="center" vertical="center" wrapText="1"/>
    </xf>
    <xf numFmtId="0" fontId="15" fillId="3" borderId="13" xfId="47" applyFont="1" applyFill="1" applyBorder="1" applyAlignment="1">
      <alignment horizontal="center" vertical="center" wrapText="1"/>
    </xf>
    <xf numFmtId="0" fontId="15" fillId="3" borderId="10" xfId="47" applyFont="1" applyFill="1" applyBorder="1" applyAlignment="1">
      <alignment horizontal="center" vertical="center"/>
    </xf>
    <xf numFmtId="0" fontId="15" fillId="3" borderId="11" xfId="47" applyFont="1" applyFill="1" applyBorder="1" applyAlignment="1">
      <alignment horizontal="center" vertical="center"/>
    </xf>
    <xf numFmtId="0" fontId="15" fillId="3" borderId="12" xfId="47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4" xfId="47" applyFont="1" applyFill="1" applyBorder="1" applyAlignment="1">
      <alignment horizontal="center" vertical="center" wrapText="1"/>
    </xf>
    <xf numFmtId="0" fontId="15" fillId="3" borderId="27" xfId="47" applyFont="1" applyFill="1" applyBorder="1" applyAlignment="1">
      <alignment horizontal="center" vertical="center"/>
    </xf>
    <xf numFmtId="0" fontId="15" fillId="3" borderId="28" xfId="47" applyFont="1" applyFill="1" applyBorder="1" applyAlignment="1">
      <alignment horizontal="center" vertical="center"/>
    </xf>
    <xf numFmtId="0" fontId="15" fillId="3" borderId="29" xfId="47" applyFont="1" applyFill="1" applyBorder="1" applyAlignment="1">
      <alignment horizontal="center" vertical="center"/>
    </xf>
    <xf numFmtId="0" fontId="15" fillId="3" borderId="9" xfId="47" applyFont="1" applyFill="1" applyBorder="1" applyAlignment="1">
      <alignment horizontal="center" vertical="center"/>
    </xf>
    <xf numFmtId="0" fontId="15" fillId="3" borderId="14" xfId="47" applyFont="1" applyFill="1" applyBorder="1" applyAlignment="1">
      <alignment horizontal="center" vertical="center"/>
    </xf>
    <xf numFmtId="168" fontId="16" fillId="0" borderId="0" xfId="51" applyFont="1" applyAlignment="1">
      <alignment vertical="center"/>
    </xf>
    <xf numFmtId="0" fontId="15" fillId="3" borderId="15" xfId="47" applyFont="1" applyFill="1" applyBorder="1" applyAlignment="1">
      <alignment horizontal="center" vertical="center"/>
    </xf>
    <xf numFmtId="0" fontId="15" fillId="3" borderId="7" xfId="47" applyFont="1" applyFill="1" applyBorder="1" applyAlignment="1">
      <alignment horizontal="center" vertical="center"/>
    </xf>
    <xf numFmtId="0" fontId="15" fillId="3" borderId="16" xfId="47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20" fillId="0" borderId="0" xfId="0" applyFont="1" applyFill="1" applyAlignment="1">
      <alignment horizontal="left" vertical="center"/>
    </xf>
    <xf numFmtId="168" fontId="16" fillId="0" borderId="0" xfId="51" applyFont="1" applyBorder="1" applyAlignment="1">
      <alignment vertical="center"/>
    </xf>
    <xf numFmtId="0" fontId="57" fillId="0" borderId="0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/>
    </xf>
    <xf numFmtId="0" fontId="15" fillId="3" borderId="9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175" fontId="15" fillId="3" borderId="9" xfId="0" applyNumberFormat="1" applyFont="1" applyFill="1" applyBorder="1" applyAlignment="1">
      <alignment horizontal="center" vertical="center"/>
    </xf>
    <xf numFmtId="175" fontId="15" fillId="3" borderId="13" xfId="0" applyNumberFormat="1" applyFont="1" applyFill="1" applyBorder="1" applyAlignment="1">
      <alignment horizontal="center" vertical="center"/>
    </xf>
    <xf numFmtId="175" fontId="15" fillId="3" borderId="10" xfId="0" applyNumberFormat="1" applyFont="1" applyFill="1" applyBorder="1" applyAlignment="1">
      <alignment horizontal="center" vertical="center"/>
    </xf>
    <xf numFmtId="175" fontId="15" fillId="3" borderId="11" xfId="0" applyNumberFormat="1" applyFont="1" applyFill="1" applyBorder="1" applyAlignment="1">
      <alignment horizontal="center" vertical="center"/>
    </xf>
    <xf numFmtId="175" fontId="15" fillId="3" borderId="12" xfId="0" applyNumberFormat="1" applyFont="1" applyFill="1" applyBorder="1" applyAlignment="1">
      <alignment horizontal="center" vertical="center"/>
    </xf>
    <xf numFmtId="183" fontId="16" fillId="0" borderId="0" xfId="51" applyNumberFormat="1" applyFont="1" applyBorder="1" applyAlignment="1">
      <alignment horizontal="left" vertical="center"/>
    </xf>
    <xf numFmtId="0" fontId="15" fillId="0" borderId="7" xfId="47" applyFont="1" applyBorder="1" applyAlignment="1">
      <alignment vertical="center" wrapText="1"/>
    </xf>
    <xf numFmtId="0" fontId="15" fillId="0" borderId="0" xfId="47" applyFont="1" applyAlignment="1">
      <alignment vertical="center" wrapText="1"/>
    </xf>
    <xf numFmtId="0" fontId="15" fillId="0" borderId="3" xfId="47" applyFont="1" applyBorder="1" applyAlignment="1">
      <alignment vertical="center" wrapText="1"/>
    </xf>
    <xf numFmtId="0" fontId="15" fillId="2" borderId="7" xfId="47" applyFont="1" applyFill="1" applyBorder="1" applyAlignment="1">
      <alignment horizontal="left" vertical="center" wrapText="1"/>
    </xf>
    <xf numFmtId="0" fontId="15" fillId="2" borderId="0" xfId="47" applyFont="1" applyFill="1" applyAlignment="1">
      <alignment horizontal="left" vertical="center" wrapText="1"/>
    </xf>
    <xf numFmtId="0" fontId="15" fillId="2" borderId="0" xfId="47" applyFont="1" applyFill="1" applyBorder="1" applyAlignment="1">
      <alignment horizontal="left" vertical="center" wrapText="1"/>
    </xf>
    <xf numFmtId="0" fontId="15" fillId="0" borderId="0" xfId="47" applyFont="1" applyBorder="1" applyAlignment="1">
      <alignment horizontal="left" vertical="center" wrapText="1"/>
    </xf>
    <xf numFmtId="0" fontId="15" fillId="0" borderId="31" xfId="47" applyFont="1" applyBorder="1" applyAlignment="1">
      <alignment horizontal="left" vertical="center" wrapText="1"/>
    </xf>
    <xf numFmtId="0" fontId="18" fillId="0" borderId="0" xfId="69" applyFont="1" applyAlignment="1">
      <alignment horizontal="left" vertical="center"/>
    </xf>
    <xf numFmtId="0" fontId="15" fillId="0" borderId="0" xfId="47" applyFont="1" applyBorder="1" applyAlignment="1">
      <alignment horizontal="left" vertical="center"/>
    </xf>
    <xf numFmtId="0" fontId="15" fillId="0" borderId="0" xfId="47" applyFont="1" applyAlignment="1">
      <alignment horizontal="left" vertical="center"/>
    </xf>
    <xf numFmtId="0" fontId="15" fillId="0" borderId="3" xfId="47" applyFont="1" applyBorder="1" applyAlignment="1">
      <alignment horizontal="left" vertical="center"/>
    </xf>
    <xf numFmtId="0" fontId="15" fillId="0" borderId="7" xfId="47" applyFont="1" applyBorder="1" applyAlignment="1">
      <alignment horizontal="left" vertical="center" wrapText="1"/>
    </xf>
    <xf numFmtId="0" fontId="15" fillId="0" borderId="0" xfId="47" applyFont="1" applyAlignment="1">
      <alignment horizontal="left" vertical="center" wrapText="1"/>
    </xf>
    <xf numFmtId="0" fontId="15" fillId="0" borderId="3" xfId="47" applyFont="1" applyBorder="1" applyAlignment="1">
      <alignment horizontal="left" vertical="center" wrapText="1"/>
    </xf>
    <xf numFmtId="0" fontId="15" fillId="0" borderId="7" xfId="47" applyFont="1" applyBorder="1" applyAlignment="1">
      <alignment horizontal="left" vertical="center"/>
    </xf>
    <xf numFmtId="0" fontId="15" fillId="2" borderId="3" xfId="47" applyFont="1" applyFill="1" applyBorder="1" applyAlignment="1">
      <alignment horizontal="left" vertical="center" wrapText="1"/>
    </xf>
    <xf numFmtId="0" fontId="20" fillId="0" borderId="0" xfId="47" applyFont="1" applyAlignment="1">
      <alignment horizontal="left" vertical="center" wrapText="1"/>
    </xf>
    <xf numFmtId="0" fontId="15" fillId="0" borderId="7" xfId="47" applyFont="1" applyFill="1" applyBorder="1" applyAlignment="1">
      <alignment horizontal="left" vertical="center"/>
    </xf>
    <xf numFmtId="0" fontId="15" fillId="0" borderId="0" xfId="47" applyFont="1" applyFill="1" applyAlignment="1">
      <alignment horizontal="left" vertical="center"/>
    </xf>
    <xf numFmtId="0" fontId="15" fillId="0" borderId="3" xfId="47" applyFont="1" applyFill="1" applyBorder="1" applyAlignment="1">
      <alignment horizontal="left" vertical="center"/>
    </xf>
    <xf numFmtId="0" fontId="20" fillId="0" borderId="0" xfId="47" applyFont="1" applyAlignment="1">
      <alignment horizontal="left" wrapText="1"/>
    </xf>
    <xf numFmtId="0" fontId="20" fillId="0" borderId="3" xfId="47" applyFont="1" applyBorder="1" applyAlignment="1">
      <alignment horizontal="left" vertical="center" wrapText="1"/>
    </xf>
    <xf numFmtId="169" fontId="20" fillId="0" borderId="0" xfId="47" applyNumberFormat="1" applyFont="1" applyAlignment="1">
      <alignment horizontal="left" vertical="center" wrapText="1"/>
    </xf>
    <xf numFmtId="0" fontId="14" fillId="2" borderId="7" xfId="47" applyFont="1" applyFill="1" applyBorder="1" applyAlignment="1">
      <alignment horizontal="left" vertical="center" wrapText="1"/>
    </xf>
    <xf numFmtId="0" fontId="14" fillId="2" borderId="0" xfId="47" applyFont="1" applyFill="1" applyBorder="1" applyAlignment="1">
      <alignment horizontal="left" vertical="center" wrapText="1"/>
    </xf>
    <xf numFmtId="0" fontId="14" fillId="2" borderId="3" xfId="47" applyFont="1" applyFill="1" applyBorder="1" applyAlignment="1">
      <alignment horizontal="left" vertical="center" wrapText="1"/>
    </xf>
  </cellXfs>
  <cellStyles count="70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Bueno" xfId="20" xr:uid="{00000000-0005-0000-0000-000013000000}"/>
    <cellStyle name="Cálculo" xfId="21" xr:uid="{00000000-0005-0000-0000-000014000000}"/>
    <cellStyle name="Celda de comprobación" xfId="22" xr:uid="{00000000-0005-0000-0000-000015000000}"/>
    <cellStyle name="Celda vinculada" xfId="23" xr:uid="{00000000-0005-0000-0000-000016000000}"/>
    <cellStyle name="CUADRO - Style1" xfId="24" xr:uid="{00000000-0005-0000-0000-000017000000}"/>
    <cellStyle name="CUERPO - Style2" xfId="25" xr:uid="{00000000-0005-0000-0000-000018000000}"/>
    <cellStyle name="Encabezado 1" xfId="26" xr:uid="{00000000-0005-0000-0000-000019000000}"/>
    <cellStyle name="Encabezado 4" xfId="27" xr:uid="{00000000-0005-0000-0000-00001A000000}"/>
    <cellStyle name="Énfasis1" xfId="28" xr:uid="{00000000-0005-0000-0000-00001B000000}"/>
    <cellStyle name="Énfasis2" xfId="29" xr:uid="{00000000-0005-0000-0000-00001C000000}"/>
    <cellStyle name="Énfasis3" xfId="30" xr:uid="{00000000-0005-0000-0000-00001D000000}"/>
    <cellStyle name="Énfasis4" xfId="31" xr:uid="{00000000-0005-0000-0000-00001E000000}"/>
    <cellStyle name="Énfasis5" xfId="32" xr:uid="{00000000-0005-0000-0000-00001F000000}"/>
    <cellStyle name="Énfasis6" xfId="33" xr:uid="{00000000-0005-0000-0000-000020000000}"/>
    <cellStyle name="Entrada" xfId="34" xr:uid="{00000000-0005-0000-0000-000021000000}"/>
    <cellStyle name="Euro" xfId="35" xr:uid="{00000000-0005-0000-0000-000022000000}"/>
    <cellStyle name="Hipervínculo" xfId="36" builtinId="8"/>
    <cellStyle name="Incorrecto" xfId="37" xr:uid="{00000000-0005-0000-0000-000024000000}"/>
    <cellStyle name="Millares" xfId="66" builtinId="3"/>
    <cellStyle name="Millares 2" xfId="38" xr:uid="{00000000-0005-0000-0000-000026000000}"/>
    <cellStyle name="Millares 2 2" xfId="39" xr:uid="{00000000-0005-0000-0000-000027000000}"/>
    <cellStyle name="Millares 3" xfId="40" xr:uid="{00000000-0005-0000-0000-000028000000}"/>
    <cellStyle name="Moneda 2" xfId="41" xr:uid="{00000000-0005-0000-0000-000029000000}"/>
    <cellStyle name="Moneda 2 2" xfId="42" xr:uid="{00000000-0005-0000-0000-00002A000000}"/>
    <cellStyle name="Moneda 3" xfId="43" xr:uid="{00000000-0005-0000-0000-00002B000000}"/>
    <cellStyle name="Neutral" xfId="44" xr:uid="{00000000-0005-0000-0000-00002C000000}"/>
    <cellStyle name="Normal" xfId="0" builtinId="0"/>
    <cellStyle name="Normal 2" xfId="45" xr:uid="{00000000-0005-0000-0000-00002E000000}"/>
    <cellStyle name="Normal 2 2" xfId="67" xr:uid="{00000000-0005-0000-0000-00002F000000}"/>
    <cellStyle name="Normal 3" xfId="46" xr:uid="{00000000-0005-0000-0000-000030000000}"/>
    <cellStyle name="Normal 3 2" xfId="47" xr:uid="{00000000-0005-0000-0000-000031000000}"/>
    <cellStyle name="Normal 4" xfId="48" xr:uid="{00000000-0005-0000-0000-000032000000}"/>
    <cellStyle name="Normal 5" xfId="49" xr:uid="{00000000-0005-0000-0000-000033000000}"/>
    <cellStyle name="Normal 5 2" xfId="68" xr:uid="{00000000-0005-0000-0000-000034000000}"/>
    <cellStyle name="Normal_C-30" xfId="50" xr:uid="{00000000-0005-0000-0000-000035000000}"/>
    <cellStyle name="Normal_C-76-79 Año 20112" xfId="69" xr:uid="{A6CBA42D-9C2C-4B51-9902-1AA976824E4D}"/>
    <cellStyle name="Normal_cuadro 7" xfId="51" xr:uid="{00000000-0005-0000-0000-000037000000}"/>
    <cellStyle name="Normal_cuadro 87" xfId="52" xr:uid="{00000000-0005-0000-0000-000038000000}"/>
    <cellStyle name="Notas" xfId="53" xr:uid="{00000000-0005-0000-0000-000039000000}"/>
    <cellStyle name="NOTAS - Style3" xfId="54" xr:uid="{00000000-0005-0000-0000-00003A000000}"/>
    <cellStyle name="RECUAD - Style4" xfId="55" xr:uid="{00000000-0005-0000-0000-00003B000000}"/>
    <cellStyle name="RECUAD - Style5" xfId="56" xr:uid="{00000000-0005-0000-0000-00003C000000}"/>
    <cellStyle name="Salida" xfId="57" xr:uid="{00000000-0005-0000-0000-00003D000000}"/>
    <cellStyle name="Texto de advertencia" xfId="58" xr:uid="{00000000-0005-0000-0000-00003E000000}"/>
    <cellStyle name="Texto explicativo" xfId="59" xr:uid="{00000000-0005-0000-0000-00003F000000}"/>
    <cellStyle name="Título" xfId="60" xr:uid="{00000000-0005-0000-0000-000040000000}"/>
    <cellStyle name="TITULO - Style5" xfId="61" xr:uid="{00000000-0005-0000-0000-000041000000}"/>
    <cellStyle name="TITULO - Style6" xfId="62" xr:uid="{00000000-0005-0000-0000-000042000000}"/>
    <cellStyle name="Título 2" xfId="63" xr:uid="{00000000-0005-0000-0000-000043000000}"/>
    <cellStyle name="Título 3" xfId="64" xr:uid="{00000000-0005-0000-0000-000044000000}"/>
    <cellStyle name="Total" xfId="65" xr:uid="{00000000-0005-0000-0000-00004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BDBC7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5D571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@/Archivosvm02/estadistica%20de%20insumos/Users/asihuas/Downloads/IND_ECONOMIC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-3"/>
      <sheetName val="C-4-5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../../../../../../../../estadistica%20de%20insumos/BEMSA/2019/Users/asihuas/Users/asihuas/Archivosvm02/estadistica%20de%20insumos/jarojas/AppData/Local/Temp/Users/asihuas/Users/asihuas/Downloads/INSUMOS%20Y%20SERVICIOS%20AGROPECUARIOS%20-%20FEBRERO%202019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>
    <pageSetUpPr fitToPage="1"/>
  </sheetPr>
  <dimension ref="A1:J51"/>
  <sheetViews>
    <sheetView showGridLines="0" topLeftCell="A41" workbookViewId="0">
      <selection activeCell="A41" sqref="A41"/>
    </sheetView>
  </sheetViews>
  <sheetFormatPr baseColWidth="10" defaultColWidth="6.28515625" defaultRowHeight="12.75"/>
  <cols>
    <col min="1" max="1" width="5" customWidth="1"/>
    <col min="6" max="6" width="40.7109375" customWidth="1"/>
    <col min="7" max="7" width="5" customWidth="1"/>
  </cols>
  <sheetData>
    <row r="1" spans="1:8">
      <c r="A1" s="44"/>
      <c r="B1" s="44"/>
      <c r="C1" s="44"/>
      <c r="D1" s="44"/>
      <c r="E1" s="44"/>
      <c r="F1" s="44"/>
    </row>
    <row r="2" spans="1:8" ht="13.5">
      <c r="A2" s="47" t="s">
        <v>35</v>
      </c>
      <c r="B2" s="15"/>
      <c r="C2" s="15"/>
      <c r="D2" s="15"/>
      <c r="E2" s="15"/>
      <c r="F2" s="15"/>
    </row>
    <row r="3" spans="1:8" ht="13.5">
      <c r="A3" s="43"/>
      <c r="B3" s="15"/>
      <c r="C3" s="15"/>
      <c r="D3" s="15"/>
      <c r="E3" s="15"/>
      <c r="F3" s="15"/>
    </row>
    <row r="4" spans="1:8" ht="13.5">
      <c r="A4" s="43"/>
      <c r="B4" s="15"/>
      <c r="C4" s="15"/>
      <c r="D4" s="15"/>
      <c r="E4" s="15"/>
      <c r="F4" s="15"/>
    </row>
    <row r="5" spans="1:8" ht="13.5">
      <c r="A5" s="43"/>
      <c r="B5" s="15"/>
      <c r="C5" s="15"/>
      <c r="D5" s="15"/>
      <c r="E5" s="15"/>
      <c r="F5" s="15"/>
    </row>
    <row r="6" spans="1:8" ht="13.5">
      <c r="A6" s="15"/>
      <c r="B6" s="15"/>
      <c r="C6" s="15"/>
      <c r="D6" s="15"/>
      <c r="E6" s="15"/>
      <c r="F6" s="15"/>
    </row>
    <row r="7" spans="1:8" ht="13.5">
      <c r="A7" s="15"/>
      <c r="B7" s="14"/>
      <c r="C7" s="15"/>
      <c r="D7" s="15"/>
      <c r="E7" s="15"/>
      <c r="F7" s="15"/>
      <c r="G7" s="13"/>
      <c r="H7" s="13"/>
    </row>
    <row r="8" spans="1:8" ht="13.5">
      <c r="A8" s="45" t="s">
        <v>52</v>
      </c>
      <c r="B8" s="682" t="s">
        <v>57</v>
      </c>
      <c r="C8" s="683"/>
      <c r="D8" s="683"/>
      <c r="E8" s="683"/>
      <c r="F8" s="684"/>
      <c r="G8" s="46"/>
      <c r="H8" s="13"/>
    </row>
    <row r="9" spans="1:8" ht="15" customHeight="1">
      <c r="A9" s="139" t="s">
        <v>550</v>
      </c>
      <c r="B9" s="214" t="s">
        <v>150</v>
      </c>
      <c r="C9" s="215"/>
      <c r="D9" s="140"/>
      <c r="E9" s="140"/>
      <c r="F9" s="139"/>
      <c r="G9" s="216"/>
    </row>
    <row r="10" spans="1:8" ht="15" customHeight="1">
      <c r="A10" s="139"/>
      <c r="B10" s="214" t="s">
        <v>222</v>
      </c>
      <c r="C10" s="215"/>
      <c r="D10" s="140"/>
      <c r="E10" s="140"/>
      <c r="F10" s="139"/>
      <c r="G10" s="216"/>
    </row>
    <row r="11" spans="1:8" ht="15" customHeight="1">
      <c r="A11" s="139" t="s">
        <v>14</v>
      </c>
      <c r="B11" s="214" t="s">
        <v>223</v>
      </c>
      <c r="C11" s="215"/>
      <c r="D11" s="140"/>
      <c r="E11" s="140"/>
      <c r="F11" s="139"/>
      <c r="G11" s="216"/>
    </row>
    <row r="12" spans="1:8" ht="15" customHeight="1">
      <c r="A12" s="139" t="s">
        <v>15</v>
      </c>
      <c r="B12" s="217" t="s">
        <v>86</v>
      </c>
      <c r="C12" s="215"/>
      <c r="D12" s="140"/>
      <c r="E12" s="140"/>
      <c r="F12" s="139"/>
      <c r="G12" s="216"/>
    </row>
    <row r="13" spans="1:8" ht="15" customHeight="1">
      <c r="A13" s="139"/>
      <c r="B13" s="214" t="s">
        <v>224</v>
      </c>
      <c r="C13" s="215"/>
      <c r="D13" s="140"/>
      <c r="E13" s="140"/>
      <c r="F13" s="139"/>
      <c r="G13" s="216"/>
    </row>
    <row r="14" spans="1:8" ht="15" customHeight="1">
      <c r="A14" s="139" t="s">
        <v>16</v>
      </c>
      <c r="B14" s="217" t="s">
        <v>131</v>
      </c>
      <c r="C14" s="215"/>
      <c r="D14" s="140"/>
      <c r="E14" s="140"/>
      <c r="F14" s="139"/>
      <c r="G14" s="216"/>
    </row>
    <row r="15" spans="1:8" ht="15" customHeight="1">
      <c r="A15" s="139"/>
      <c r="B15" s="214" t="s">
        <v>225</v>
      </c>
      <c r="C15" s="215"/>
      <c r="D15" s="140"/>
      <c r="E15" s="140"/>
      <c r="F15" s="139"/>
      <c r="G15" s="216"/>
    </row>
    <row r="16" spans="1:8" ht="15" customHeight="1">
      <c r="A16" s="139" t="s">
        <v>17</v>
      </c>
      <c r="B16" s="217" t="s">
        <v>151</v>
      </c>
      <c r="C16" s="215"/>
      <c r="D16" s="140"/>
      <c r="E16" s="140"/>
      <c r="F16" s="139"/>
      <c r="G16" s="216"/>
    </row>
    <row r="17" spans="1:7" ht="15" customHeight="1">
      <c r="A17" s="139"/>
      <c r="B17" s="214" t="s">
        <v>225</v>
      </c>
      <c r="C17" s="215"/>
      <c r="D17" s="140"/>
      <c r="E17" s="140"/>
      <c r="F17" s="139"/>
      <c r="G17" s="216"/>
    </row>
    <row r="18" spans="1:7" ht="15" customHeight="1">
      <c r="A18" s="139" t="s">
        <v>18</v>
      </c>
      <c r="B18" s="217" t="s">
        <v>87</v>
      </c>
      <c r="C18" s="215"/>
      <c r="D18" s="140"/>
      <c r="E18" s="140"/>
      <c r="F18" s="139"/>
      <c r="G18" s="216"/>
    </row>
    <row r="19" spans="1:7" ht="15" customHeight="1">
      <c r="A19" s="139"/>
      <c r="B19" s="214" t="s">
        <v>224</v>
      </c>
      <c r="C19" s="215"/>
      <c r="D19" s="140"/>
      <c r="E19" s="140"/>
      <c r="F19" s="139"/>
      <c r="G19" s="216"/>
    </row>
    <row r="20" spans="1:7" ht="15" customHeight="1">
      <c r="A20" s="139" t="s">
        <v>19</v>
      </c>
      <c r="B20" s="218" t="s">
        <v>152</v>
      </c>
      <c r="C20" s="219"/>
      <c r="D20" s="140"/>
      <c r="E20" s="140"/>
      <c r="F20" s="139"/>
      <c r="G20" s="216"/>
    </row>
    <row r="21" spans="1:7" ht="15" customHeight="1">
      <c r="A21" s="139"/>
      <c r="B21" s="220" t="s">
        <v>226</v>
      </c>
      <c r="C21" s="219"/>
      <c r="D21" s="140"/>
      <c r="E21" s="140"/>
      <c r="F21" s="139"/>
      <c r="G21" s="216"/>
    </row>
    <row r="22" spans="1:7" ht="15" customHeight="1">
      <c r="A22" s="139" t="s">
        <v>20</v>
      </c>
      <c r="B22" s="218" t="s">
        <v>98</v>
      </c>
      <c r="C22" s="219"/>
      <c r="D22" s="140"/>
      <c r="E22" s="140"/>
      <c r="F22" s="139"/>
      <c r="G22" s="216"/>
    </row>
    <row r="23" spans="1:7" ht="15" customHeight="1">
      <c r="A23" s="139"/>
      <c r="B23" s="220" t="s">
        <v>227</v>
      </c>
      <c r="C23" s="219"/>
      <c r="D23" s="140"/>
      <c r="E23" s="140"/>
      <c r="F23" s="139"/>
      <c r="G23" s="216"/>
    </row>
    <row r="24" spans="1:7" ht="15" customHeight="1">
      <c r="A24" s="139" t="s">
        <v>21</v>
      </c>
      <c r="B24" s="218" t="s">
        <v>77</v>
      </c>
      <c r="C24" s="219"/>
      <c r="D24" s="140"/>
      <c r="E24" s="140"/>
      <c r="F24" s="139"/>
      <c r="G24" s="216"/>
    </row>
    <row r="25" spans="1:7" ht="15" customHeight="1">
      <c r="A25" s="139"/>
      <c r="B25" s="220" t="s">
        <v>226</v>
      </c>
      <c r="C25" s="219"/>
      <c r="D25" s="140"/>
      <c r="E25" s="140"/>
      <c r="F25" s="139"/>
      <c r="G25" s="216"/>
    </row>
    <row r="26" spans="1:7" ht="15" customHeight="1">
      <c r="A26" s="139" t="s">
        <v>22</v>
      </c>
      <c r="B26" s="218" t="s">
        <v>78</v>
      </c>
      <c r="C26" s="219"/>
      <c r="D26" s="140"/>
      <c r="E26" s="140"/>
      <c r="F26" s="139"/>
      <c r="G26" s="216"/>
    </row>
    <row r="27" spans="1:7" ht="15" customHeight="1">
      <c r="A27" s="139"/>
      <c r="B27" s="220" t="s">
        <v>228</v>
      </c>
      <c r="C27" s="219"/>
      <c r="D27" s="140"/>
      <c r="E27" s="140"/>
      <c r="F27" s="139"/>
      <c r="G27" s="216"/>
    </row>
    <row r="28" spans="1:7" ht="15" customHeight="1">
      <c r="A28" s="139" t="s">
        <v>24</v>
      </c>
      <c r="B28" s="218" t="s">
        <v>85</v>
      </c>
      <c r="C28" s="219"/>
      <c r="D28" s="140"/>
      <c r="E28" s="140"/>
      <c r="F28" s="139"/>
      <c r="G28" s="216"/>
    </row>
    <row r="29" spans="1:7" ht="15" customHeight="1">
      <c r="A29" s="139"/>
      <c r="B29" s="220" t="s">
        <v>229</v>
      </c>
      <c r="C29" s="219"/>
      <c r="D29" s="140"/>
      <c r="E29" s="140"/>
      <c r="F29" s="139"/>
      <c r="G29" s="216"/>
    </row>
    <row r="30" spans="1:7" ht="15" customHeight="1">
      <c r="A30" s="139" t="s">
        <v>23</v>
      </c>
      <c r="B30" s="218" t="s">
        <v>140</v>
      </c>
      <c r="C30" s="219"/>
      <c r="D30" s="140"/>
      <c r="E30" s="140"/>
      <c r="F30" s="139"/>
      <c r="G30" s="216"/>
    </row>
    <row r="31" spans="1:7" ht="15" customHeight="1">
      <c r="A31" s="139"/>
      <c r="B31" s="220" t="s">
        <v>229</v>
      </c>
      <c r="C31" s="219"/>
      <c r="D31" s="140"/>
      <c r="E31" s="140"/>
      <c r="F31" s="139"/>
      <c r="G31" s="216"/>
    </row>
    <row r="32" spans="1:7" ht="15" customHeight="1">
      <c r="A32" s="139" t="s">
        <v>25</v>
      </c>
      <c r="B32" s="143" t="s">
        <v>230</v>
      </c>
      <c r="C32" s="140"/>
      <c r="D32" s="140"/>
      <c r="E32" s="140"/>
      <c r="F32" s="139"/>
      <c r="G32" s="216"/>
    </row>
    <row r="33" spans="1:10" ht="15" customHeight="1">
      <c r="A33" s="139" t="s">
        <v>143</v>
      </c>
      <c r="B33" s="143" t="s">
        <v>157</v>
      </c>
      <c r="C33" s="140"/>
      <c r="D33" s="140"/>
      <c r="E33" s="140"/>
      <c r="F33" s="139"/>
      <c r="G33" s="216"/>
      <c r="J33">
        <v>5</v>
      </c>
    </row>
    <row r="34" spans="1:10" ht="11.25" customHeight="1">
      <c r="A34" s="139"/>
      <c r="B34" s="143" t="s">
        <v>231</v>
      </c>
      <c r="C34" s="140"/>
      <c r="D34" s="140"/>
      <c r="E34" s="140"/>
      <c r="F34" s="139"/>
      <c r="G34" s="216"/>
    </row>
    <row r="35" spans="1:10" ht="15" customHeight="1">
      <c r="A35" s="139" t="s">
        <v>144</v>
      </c>
      <c r="B35" s="143" t="s">
        <v>232</v>
      </c>
      <c r="C35" s="140"/>
      <c r="D35" s="140"/>
      <c r="E35" s="140"/>
      <c r="F35" s="139"/>
      <c r="G35" s="216"/>
    </row>
    <row r="36" spans="1:10" ht="11.25" customHeight="1">
      <c r="A36" s="139"/>
      <c r="B36" s="143" t="s">
        <v>3</v>
      </c>
      <c r="C36" s="140"/>
      <c r="D36" s="140"/>
      <c r="E36" s="140"/>
      <c r="F36" s="139"/>
      <c r="G36" s="216"/>
    </row>
    <row r="37" spans="1:10" ht="15" customHeight="1">
      <c r="A37" s="139" t="s">
        <v>551</v>
      </c>
      <c r="B37" s="143" t="s">
        <v>233</v>
      </c>
      <c r="C37" s="140"/>
      <c r="D37" s="140"/>
      <c r="E37" s="140"/>
      <c r="F37" s="139"/>
      <c r="G37" s="216"/>
    </row>
    <row r="38" spans="1:10" ht="15" customHeight="1">
      <c r="A38" s="139"/>
      <c r="B38" s="143" t="s">
        <v>4</v>
      </c>
      <c r="C38" s="140"/>
      <c r="D38" s="140"/>
      <c r="E38" s="140"/>
      <c r="F38" s="139"/>
      <c r="G38" s="216"/>
    </row>
    <row r="39" spans="1:10" ht="15" customHeight="1">
      <c r="A39" s="139" t="s">
        <v>145</v>
      </c>
      <c r="B39" s="144" t="s">
        <v>100</v>
      </c>
      <c r="C39" s="142"/>
      <c r="D39" s="140"/>
      <c r="E39" s="140"/>
      <c r="F39" s="139"/>
      <c r="G39" s="221"/>
    </row>
    <row r="40" spans="1:10" ht="12.75" customHeight="1">
      <c r="A40" s="139"/>
      <c r="B40" s="143" t="s">
        <v>234</v>
      </c>
      <c r="C40" s="140"/>
      <c r="D40" s="140"/>
      <c r="E40" s="140"/>
      <c r="F40" s="139"/>
      <c r="G40" s="221"/>
    </row>
    <row r="41" spans="1:10" ht="15" customHeight="1">
      <c r="A41" s="139" t="s">
        <v>146</v>
      </c>
      <c r="B41" s="143" t="s">
        <v>99</v>
      </c>
      <c r="C41" s="140"/>
      <c r="D41" s="140"/>
      <c r="E41" s="140"/>
      <c r="F41" s="139"/>
      <c r="G41" s="221"/>
    </row>
    <row r="42" spans="1:10" ht="15" customHeight="1">
      <c r="A42" s="139"/>
      <c r="B42" s="143" t="s">
        <v>235</v>
      </c>
      <c r="C42" s="140"/>
      <c r="D42" s="140"/>
      <c r="E42" s="140"/>
      <c r="F42" s="139"/>
      <c r="G42" s="221"/>
    </row>
    <row r="43" spans="1:10" ht="15" customHeight="1">
      <c r="A43" s="139" t="s">
        <v>147</v>
      </c>
      <c r="B43" s="143" t="s">
        <v>141</v>
      </c>
      <c r="C43" s="140"/>
      <c r="D43" s="140"/>
      <c r="E43" s="140"/>
      <c r="F43" s="139"/>
      <c r="G43" s="221"/>
    </row>
    <row r="44" spans="1:10" ht="15" customHeight="1">
      <c r="A44" s="139"/>
      <c r="B44" s="143" t="s">
        <v>236</v>
      </c>
      <c r="C44" s="140"/>
      <c r="D44" s="140"/>
      <c r="E44" s="140"/>
      <c r="F44" s="139"/>
      <c r="G44" s="221"/>
    </row>
    <row r="45" spans="1:10" ht="15" customHeight="1">
      <c r="A45" s="141" t="s">
        <v>552</v>
      </c>
      <c r="B45" s="143" t="s">
        <v>148</v>
      </c>
      <c r="C45" s="140"/>
      <c r="D45" s="140"/>
      <c r="E45" s="140"/>
      <c r="F45" s="139"/>
      <c r="G45" s="216"/>
    </row>
    <row r="46" spans="1:10" ht="15" customHeight="1">
      <c r="A46" s="141"/>
      <c r="B46" s="143" t="s">
        <v>237</v>
      </c>
      <c r="C46" s="140"/>
      <c r="D46" s="140"/>
      <c r="E46" s="140"/>
      <c r="F46" s="139"/>
      <c r="G46" s="216"/>
    </row>
    <row r="47" spans="1:10" ht="15" customHeight="1">
      <c r="A47" s="139" t="s">
        <v>553</v>
      </c>
      <c r="B47" s="143" t="s">
        <v>149</v>
      </c>
      <c r="C47" s="140"/>
      <c r="D47" s="140"/>
      <c r="E47" s="140"/>
      <c r="F47" s="139"/>
      <c r="G47" s="221"/>
    </row>
    <row r="48" spans="1:10" ht="15" customHeight="1">
      <c r="A48" s="139"/>
      <c r="B48" s="143" t="s">
        <v>238</v>
      </c>
      <c r="C48" s="140"/>
      <c r="D48" s="140"/>
      <c r="E48" s="140"/>
      <c r="F48" s="139"/>
      <c r="G48" s="221"/>
    </row>
    <row r="49" spans="1:7" ht="15" customHeight="1">
      <c r="A49" s="139"/>
      <c r="B49" s="222"/>
      <c r="C49" s="140"/>
      <c r="D49" s="140"/>
      <c r="E49" s="140"/>
      <c r="F49" s="139"/>
      <c r="G49" s="221"/>
    </row>
    <row r="50" spans="1:7">
      <c r="A50" s="216"/>
      <c r="B50" s="216"/>
      <c r="C50" s="216"/>
      <c r="D50" s="216"/>
      <c r="E50" s="216"/>
      <c r="F50" s="216"/>
      <c r="G50" s="216"/>
    </row>
    <row r="51" spans="1:7">
      <c r="A51" s="221"/>
      <c r="B51" s="221"/>
      <c r="C51" s="216"/>
      <c r="D51" s="216"/>
      <c r="E51" s="216"/>
      <c r="F51" s="216"/>
      <c r="G51" s="221"/>
    </row>
  </sheetData>
  <mergeCells count="1">
    <mergeCell ref="B8:F8"/>
  </mergeCells>
  <phoneticPr fontId="19" type="noConversion"/>
  <hyperlinks>
    <hyperlink ref="B9" location="C.77!A1" display="Perú: Importación de fertilizantes químicos por producto, según mes, " xr:uid="{00000000-0004-0000-0000-000000000000}"/>
    <hyperlink ref="B12:B13" location="'C.%2078-79'!A1" display="Perú: Precio de venta minorista de fertilizantes nitrogenados por departamento y  " xr:uid="{00000000-0004-0000-0000-000001000000}"/>
    <hyperlink ref="B9:F9" location="C.86!A1" display="Perú: Importación de fertilizantes químicos por producto, según mes, " xr:uid="{00000000-0004-0000-0000-000002000000}"/>
    <hyperlink ref="B11:F11" location="C.87!A1" display="Perú: Producción de guano de isla, según mes, Enero 2015 - Noviembre 2019 (Tonelada)" xr:uid="{00000000-0004-0000-0000-000003000000}"/>
    <hyperlink ref="B14:B15" location="'C.%2078-79'!A1" display="Perú: Precio de venta minorista de fertilizantes fosfatados por departamento y provincia " xr:uid="{00000000-0004-0000-0000-000004000000}"/>
    <hyperlink ref="B14:F15" location="C.89!A1" display="Perú: Precio de venta minorista de fertilizantes fosfatados por departamento y provincia " xr:uid="{00000000-0004-0000-0000-000005000000}"/>
    <hyperlink ref="B12:F13" location="C.88!A1" display="Perú: Precio de venta minorista de fertilizantes nitrogenados por departamento y  " xr:uid="{00000000-0004-0000-0000-000006000000}"/>
    <hyperlink ref="B33:F35" location="C.100!A1" display="Perú: Valor del jornal agrícola por departamento y provincia, según mes, " xr:uid="{00000000-0004-0000-0000-000007000000}"/>
    <hyperlink ref="B36:F37" location="C.101!A1" display="         (Soles por hora)" xr:uid="{00000000-0004-0000-0000-000008000000}"/>
    <hyperlink ref="B41:F41" location="C.103!A1" display="Perú: Disponibilidad y precio de venta de semilla mejorada en estaciones experimentales" xr:uid="{00000000-0004-0000-0000-000009000000}"/>
    <hyperlink ref="B42:F43" location="'C,104'!A1" display="         agrarias por región, 30 Noviembre 2019" xr:uid="{00000000-0004-0000-0000-00000A000000}"/>
    <hyperlink ref="B44:F45" location="'C,105'!A1" display="         por producto, 30 de Noviembre 2019" xr:uid="{00000000-0004-0000-0000-00000B000000}"/>
    <hyperlink ref="B46:F47" location="'C,106'!A1" display="          agrarias por región, 30 Noviembre 2019" xr:uid="{00000000-0004-0000-0000-00000C000000}"/>
    <hyperlink ref="B48:F49" location="'C,107'!A1" display="         experimentales agrarias por región, 30 Noviembre 2019" xr:uid="{00000000-0004-0000-0000-00000D000000}"/>
    <hyperlink ref="B21" location="C.91!A1" display="         Noviembre 2018/2019 (Soles por unidad de medida)" xr:uid="{00000000-0004-0000-0000-00000E000000}"/>
    <hyperlink ref="B10" location="C.77!A1" display="          Enero 2015 - Noviembre 2019 (Tonelada)" xr:uid="{00000000-0004-0000-0000-00000F000000}"/>
    <hyperlink ref="B16:B17" location="'C.%2078-79'!A1" display="Perú: Precio de venta minorista de fertilizantes potásicos por departamento y provincia, " xr:uid="{00000000-0004-0000-0000-000010000000}"/>
    <hyperlink ref="B16:F17" location="C.89!A1" display="Perú: Precio de venta minorista de fertilizantes potásicos por departamento y provincia, " xr:uid="{00000000-0004-0000-0000-000011000000}"/>
    <hyperlink ref="B18:B19" location="'C.%2078-79'!A1" display="Perú: Precio de venta minorista de fertilizantes abono orgánico por departamento y  " xr:uid="{00000000-0004-0000-0000-000012000000}"/>
    <hyperlink ref="B18:F19" location="C.89!A1" display="Perú: Precio de venta minorista de fertilizantes abono orgánico por departamento y  " xr:uid="{00000000-0004-0000-0000-000013000000}"/>
    <hyperlink ref="B23" location="C.91!A1" display="         Noviembre 2018/2019 (Soles por kilogramo)" xr:uid="{00000000-0004-0000-0000-000014000000}"/>
    <hyperlink ref="B25" location="C.91!A1" display="         Noviembre 2018/2019 (Soles por unidad de medida)" xr:uid="{00000000-0004-0000-0000-000015000000}"/>
    <hyperlink ref="B27" location="C.91!A1" display="         Noviembre 2018/2019 (Soles por litro)" xr:uid="{00000000-0004-0000-0000-000016000000}"/>
    <hyperlink ref="B29" location="C.91!A1" display="         según producto, Noviembre 2018/2019 (Soles por unidad de medida)" xr:uid="{00000000-0004-0000-0000-000017000000}"/>
    <hyperlink ref="B31" location="C.91!A1" display="         según producto, Noviembre 2018/2019 (Soles por unidad de medida)" xr:uid="{00000000-0004-0000-0000-000018000000}"/>
    <hyperlink ref="B39:F39" r:id="rId1" display="Perú: Precio de alquiler de tractor agrícola y yunta por departamento y provincia, " xr:uid="{00000000-0004-0000-0000-000019000000}"/>
    <hyperlink ref="B40:F40" location="C.100!A1" display="         Noviembre 2018/2019 " xr:uid="{00000000-0004-0000-0000-00001A000000}"/>
    <hyperlink ref="A9:F10" location="C.86!%C3%81rea_de_impresi%C3%B3n" display="C.86 " xr:uid="{00000000-0004-0000-0000-00001B000000}"/>
    <hyperlink ref="A11:F11" location="C.87!%C3%81rea_de_impresi%C3%B3n" display="C.87" xr:uid="{00000000-0004-0000-0000-00001C000000}"/>
    <hyperlink ref="A12:F13" location="C.88!%C3%81rea_de_impresi%C3%B3n" display="C.88" xr:uid="{00000000-0004-0000-0000-00001D000000}"/>
    <hyperlink ref="A14:F15" location="C.89!%C3%81rea_de_impresi%C3%B3n" display="C.89" xr:uid="{00000000-0004-0000-0000-00001E000000}"/>
    <hyperlink ref="A16:F17" location="C.90!%C3%81rea_de_impresi%C3%B3n" display="C.90" xr:uid="{00000000-0004-0000-0000-00001F000000}"/>
    <hyperlink ref="A18:F19" location="C.91!%C3%81rea_de_impresi%C3%B3n" display="C.91" xr:uid="{00000000-0004-0000-0000-000020000000}"/>
    <hyperlink ref="A47:F48" location="'C,106'!%C3%81rea_de_impresi%C3%B3n" display="C.106" xr:uid="{00000000-0004-0000-0000-000021000000}"/>
    <hyperlink ref="A45:F46" location="'C,105'!A1" display="C.105" xr:uid="{00000000-0004-0000-0000-000022000000}"/>
    <hyperlink ref="A20:F21" location="'C,92'!%C3%81rea_de_impresi%C3%B3n" display="C.92" xr:uid="{00000000-0004-0000-0000-000023000000}"/>
    <hyperlink ref="A22:F23" location="'C,93'!%C3%81rea_de_impresi%C3%B3n" display="C.93" xr:uid="{00000000-0004-0000-0000-000024000000}"/>
    <hyperlink ref="A24:F25" location="'C,94'!A1" display="C.94" xr:uid="{00000000-0004-0000-0000-000025000000}"/>
    <hyperlink ref="A26:F27" location="'C,95'!%C3%81rea_de_impresi%C3%B3n" display="C.95" xr:uid="{00000000-0004-0000-0000-000026000000}"/>
    <hyperlink ref="A28:F29" location="'C,96'!%C3%81rea_de_impresi%C3%B3n" display="C.96" xr:uid="{00000000-0004-0000-0000-000027000000}"/>
    <hyperlink ref="A30:F31" location="'C,97'!%C3%81rea_de_impresi%C3%B3n" display="C.97" xr:uid="{00000000-0004-0000-0000-000028000000}"/>
    <hyperlink ref="A32:F32" location="C.98!A1" display="C.98" xr:uid="{00000000-0004-0000-0000-000029000000}"/>
    <hyperlink ref="A33:F34" location="C.99!A1" display="C.99" xr:uid="{00000000-0004-0000-0000-00002A000000}"/>
    <hyperlink ref="A35:F36" location="C.100!A1" display="C.100" xr:uid="{00000000-0004-0000-0000-00002B000000}"/>
    <hyperlink ref="A37:F37" location="C.101!%C3%81rea_de_impresi%C3%B3n" display="C.101" xr:uid="{00000000-0004-0000-0000-00002C000000}"/>
    <hyperlink ref="A39:F40" location="C.102!%C3%81rea_de_impresi%C3%B3n" display="C.102" xr:uid="{00000000-0004-0000-0000-00002D000000}"/>
    <hyperlink ref="A41:F42" location="'C,103'!%C3%81rea_de_impresi%C3%B3n" display="C.103" xr:uid="{00000000-0004-0000-0000-00002E000000}"/>
    <hyperlink ref="A43:F44" location="'C,104'!%C3%81rea_de_impresi%C3%B3n" display="C.104" xr:uid="{00000000-0004-0000-0000-00002F000000}"/>
    <hyperlink ref="B38" location="C.101!A1" display="          (Soles por día) " xr:uid="{00000000-0004-0000-0000-00003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P61"/>
  <sheetViews>
    <sheetView showGridLines="0" topLeftCell="A33" zoomScaleNormal="100" workbookViewId="0">
      <selection activeCell="N66" sqref="N66"/>
    </sheetView>
  </sheetViews>
  <sheetFormatPr baseColWidth="10" defaultRowHeight="12.75"/>
  <cols>
    <col min="1" max="1" width="11" customWidth="1"/>
    <col min="2" max="2" width="3.85546875" bestFit="1" customWidth="1"/>
    <col min="3" max="3" width="7.7109375" customWidth="1"/>
    <col min="4" max="15" width="5.140625" customWidth="1"/>
  </cols>
  <sheetData>
    <row r="1" spans="1:15" ht="15.95" customHeight="1">
      <c r="A1" s="145" t="s">
        <v>559</v>
      </c>
      <c r="B1" s="97"/>
      <c r="C1" s="97"/>
      <c r="D1" s="122"/>
      <c r="E1" s="97"/>
      <c r="F1" s="97"/>
      <c r="G1" s="97"/>
      <c r="H1" s="97"/>
      <c r="I1" s="97"/>
      <c r="J1" s="97"/>
      <c r="K1" s="97"/>
      <c r="L1" s="97"/>
      <c r="M1" s="97"/>
      <c r="N1" s="97"/>
      <c r="O1" s="98"/>
    </row>
    <row r="2" spans="1:15" ht="12" customHeight="1">
      <c r="A2" s="99" t="s">
        <v>9</v>
      </c>
      <c r="B2" s="100"/>
      <c r="C2" s="100"/>
      <c r="D2" s="122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1"/>
    </row>
    <row r="3" spans="1:15" ht="3" customHeight="1">
      <c r="A3" s="7"/>
      <c r="B3" s="7"/>
      <c r="C3" s="8"/>
      <c r="D3" s="122"/>
      <c r="E3" s="8"/>
      <c r="F3" s="8"/>
      <c r="G3" s="8"/>
      <c r="H3" s="8"/>
      <c r="I3" s="8"/>
      <c r="J3" s="8"/>
      <c r="K3" s="8"/>
      <c r="L3" s="8"/>
      <c r="M3" s="8"/>
      <c r="N3" s="8"/>
      <c r="O3" s="40"/>
    </row>
    <row r="4" spans="1:15" ht="18.75" customHeight="1">
      <c r="A4" s="102" t="s">
        <v>55</v>
      </c>
      <c r="B4" s="102" t="s">
        <v>51</v>
      </c>
      <c r="C4" s="102" t="s">
        <v>83</v>
      </c>
      <c r="D4" s="102" t="s">
        <v>63</v>
      </c>
      <c r="E4" s="102" t="s">
        <v>64</v>
      </c>
      <c r="F4" s="102" t="s">
        <v>65</v>
      </c>
      <c r="G4" s="102" t="s">
        <v>66</v>
      </c>
      <c r="H4" s="102" t="s">
        <v>67</v>
      </c>
      <c r="I4" s="102" t="s">
        <v>30</v>
      </c>
      <c r="J4" s="102" t="s">
        <v>31</v>
      </c>
      <c r="K4" s="102" t="s">
        <v>32</v>
      </c>
      <c r="L4" s="102" t="s">
        <v>33</v>
      </c>
      <c r="M4" s="102" t="s">
        <v>34</v>
      </c>
      <c r="N4" s="102" t="s">
        <v>27</v>
      </c>
      <c r="O4" s="102" t="s">
        <v>28</v>
      </c>
    </row>
    <row r="5" spans="1:15" ht="11.1" customHeight="1">
      <c r="A5" s="688" t="s">
        <v>10</v>
      </c>
      <c r="B5" s="103">
        <v>2015</v>
      </c>
      <c r="C5" s="104">
        <f t="shared" ref="C5:C27" si="0">SUM(D5:O5)</f>
        <v>1045567.160261</v>
      </c>
      <c r="D5" s="105">
        <f t="shared" ref="D5:O5" si="1">SUM(D11,D17,D23,D29,D35,D41,D47,D53)</f>
        <v>126928.0615</v>
      </c>
      <c r="E5" s="105">
        <f t="shared" si="1"/>
        <v>75828.615590999994</v>
      </c>
      <c r="F5" s="105">
        <f t="shared" si="1"/>
        <v>121726.533</v>
      </c>
      <c r="G5" s="105">
        <f t="shared" si="1"/>
        <v>82563.778929000007</v>
      </c>
      <c r="H5" s="105">
        <f t="shared" si="1"/>
        <v>63602.246119999996</v>
      </c>
      <c r="I5" s="105">
        <f t="shared" si="1"/>
        <v>110816.413</v>
      </c>
      <c r="J5" s="105">
        <f t="shared" si="1"/>
        <v>58324.168999999994</v>
      </c>
      <c r="K5" s="105">
        <f t="shared" si="1"/>
        <v>66018.396500000003</v>
      </c>
      <c r="L5" s="105">
        <f t="shared" si="1"/>
        <v>106905.41649999999</v>
      </c>
      <c r="M5" s="105">
        <f t="shared" si="1"/>
        <v>68972.104000000007</v>
      </c>
      <c r="N5" s="105">
        <f t="shared" si="1"/>
        <v>44188.361120999994</v>
      </c>
      <c r="O5" s="105">
        <f t="shared" si="1"/>
        <v>119693.065</v>
      </c>
    </row>
    <row r="6" spans="1:15" ht="11.1" customHeight="1">
      <c r="A6" s="689"/>
      <c r="B6" s="106">
        <v>2016</v>
      </c>
      <c r="C6" s="107">
        <f t="shared" si="0"/>
        <v>1097652.0953869999</v>
      </c>
      <c r="D6" s="108">
        <f t="shared" ref="D6:O6" si="2">SUM(D12,D18,D24,D30,D36,D42,D48,D54)</f>
        <v>88716.520099999994</v>
      </c>
      <c r="E6" s="108">
        <f t="shared" si="2"/>
        <v>98648.18299999999</v>
      </c>
      <c r="F6" s="108">
        <f t="shared" si="2"/>
        <v>80736.219117000001</v>
      </c>
      <c r="G6" s="108">
        <f t="shared" si="2"/>
        <v>36946.214810000005</v>
      </c>
      <c r="H6" s="108">
        <f t="shared" si="2"/>
        <v>49778.655719999995</v>
      </c>
      <c r="I6" s="108">
        <f t="shared" si="2"/>
        <v>89996.506477999996</v>
      </c>
      <c r="J6" s="108">
        <f t="shared" si="2"/>
        <v>78826.769499999995</v>
      </c>
      <c r="K6" s="108">
        <f t="shared" si="2"/>
        <v>101163.15</v>
      </c>
      <c r="L6" s="108">
        <f t="shared" si="2"/>
        <v>84915.405534000005</v>
      </c>
      <c r="M6" s="108">
        <f t="shared" si="2"/>
        <v>154565.55661299999</v>
      </c>
      <c r="N6" s="108">
        <f t="shared" si="2"/>
        <v>106835.90251500001</v>
      </c>
      <c r="O6" s="108">
        <f t="shared" si="2"/>
        <v>126523.01200000002</v>
      </c>
    </row>
    <row r="7" spans="1:15" ht="11.1" customHeight="1">
      <c r="A7" s="689"/>
      <c r="B7" s="106">
        <v>2017</v>
      </c>
      <c r="C7" s="107">
        <f t="shared" si="0"/>
        <v>1256757.4211950002</v>
      </c>
      <c r="D7" s="108">
        <f t="shared" ref="D7:O7" si="3">SUM(D13,D19,D25,D31,D37,D43,D49,D55)</f>
        <v>91734.297780000023</v>
      </c>
      <c r="E7" s="108">
        <f t="shared" si="3"/>
        <v>34505.826399999998</v>
      </c>
      <c r="F7" s="108">
        <f t="shared" si="3"/>
        <v>130835.10000000002</v>
      </c>
      <c r="G7" s="108">
        <f t="shared" si="3"/>
        <v>131448.990552</v>
      </c>
      <c r="H7" s="108">
        <f t="shared" si="3"/>
        <v>104498.6096</v>
      </c>
      <c r="I7" s="108">
        <f t="shared" si="3"/>
        <v>108320.33707199999</v>
      </c>
      <c r="J7" s="108">
        <f t="shared" si="3"/>
        <v>77715.872100000008</v>
      </c>
      <c r="K7" s="108">
        <f t="shared" si="3"/>
        <v>125768.514058</v>
      </c>
      <c r="L7" s="108">
        <f t="shared" si="3"/>
        <v>48153.560132999999</v>
      </c>
      <c r="M7" s="108">
        <f t="shared" si="3"/>
        <v>108077.73</v>
      </c>
      <c r="N7" s="108">
        <f t="shared" si="3"/>
        <v>92517.79800000001</v>
      </c>
      <c r="O7" s="108">
        <f t="shared" si="3"/>
        <v>203180.7855</v>
      </c>
    </row>
    <row r="8" spans="1:15" ht="11.1" customHeight="1">
      <c r="A8" s="689"/>
      <c r="B8" s="106">
        <v>2018</v>
      </c>
      <c r="C8" s="107">
        <f t="shared" si="0"/>
        <v>985664.07828100002</v>
      </c>
      <c r="D8" s="108">
        <f t="shared" ref="D8:O8" si="4">SUM(D14,D20,D26,D32,D38,D44,D50,D56)</f>
        <v>49484.382999999994</v>
      </c>
      <c r="E8" s="108">
        <f t="shared" si="4"/>
        <v>58261.469058999995</v>
      </c>
      <c r="F8" s="108">
        <f t="shared" si="4"/>
        <v>128480.7025</v>
      </c>
      <c r="G8" s="108">
        <f t="shared" si="4"/>
        <v>64754.514219999997</v>
      </c>
      <c r="H8" s="108">
        <f t="shared" si="4"/>
        <v>68527.326499999996</v>
      </c>
      <c r="I8" s="108">
        <f t="shared" si="4"/>
        <v>27459.705000000002</v>
      </c>
      <c r="J8" s="108">
        <f t="shared" si="4"/>
        <v>112286.04300000001</v>
      </c>
      <c r="K8" s="108">
        <f t="shared" si="4"/>
        <v>115994.02623700001</v>
      </c>
      <c r="L8" s="108">
        <f t="shared" si="4"/>
        <v>89809.344000000012</v>
      </c>
      <c r="M8" s="108">
        <f t="shared" si="4"/>
        <v>158052.37380499998</v>
      </c>
      <c r="N8" s="108">
        <f t="shared" si="4"/>
        <v>39801.206960000003</v>
      </c>
      <c r="O8" s="108">
        <f t="shared" si="4"/>
        <v>72752.983999999997</v>
      </c>
    </row>
    <row r="9" spans="1:15" ht="11.1" customHeight="1">
      <c r="A9" s="689"/>
      <c r="B9" s="106">
        <v>2019</v>
      </c>
      <c r="C9" s="107">
        <f t="shared" si="0"/>
        <v>1199588.1656699998</v>
      </c>
      <c r="D9" s="108">
        <f t="shared" ref="D9:O9" si="5">SUM(D15,D21,D27,D33,D39,D45,D51,D57)</f>
        <v>27886.462500000001</v>
      </c>
      <c r="E9" s="108">
        <f t="shared" si="5"/>
        <v>150143.177</v>
      </c>
      <c r="F9" s="108">
        <f t="shared" si="5"/>
        <v>80393.478499999997</v>
      </c>
      <c r="G9" s="108">
        <f t="shared" si="5"/>
        <v>154922.68537399999</v>
      </c>
      <c r="H9" s="108">
        <f t="shared" si="5"/>
        <v>160820.892242</v>
      </c>
      <c r="I9" s="108">
        <f t="shared" si="5"/>
        <v>62159.832499999997</v>
      </c>
      <c r="J9" s="108">
        <f t="shared" si="5"/>
        <v>51947.361713999999</v>
      </c>
      <c r="K9" s="108">
        <f t="shared" si="5"/>
        <v>61988.266665000003</v>
      </c>
      <c r="L9" s="108">
        <f t="shared" si="5"/>
        <v>142127.84729599999</v>
      </c>
      <c r="M9" s="108">
        <f t="shared" si="5"/>
        <v>65257.217949999998</v>
      </c>
      <c r="N9" s="108">
        <f t="shared" si="5"/>
        <v>130538.64549999998</v>
      </c>
      <c r="O9" s="108">
        <f t="shared" si="5"/>
        <v>111402.29842899999</v>
      </c>
    </row>
    <row r="10" spans="1:15" ht="11.1" customHeight="1">
      <c r="A10" s="690"/>
      <c r="B10" s="109">
        <v>2020</v>
      </c>
      <c r="C10" s="166">
        <f>SUM(D10:O10)</f>
        <v>480692.46991300001</v>
      </c>
      <c r="D10" s="167">
        <f t="shared" ref="D10:I10" si="6">SUM(D16,D22,D28,D34,D40,D46,D52,D58)</f>
        <v>43986.546999999999</v>
      </c>
      <c r="E10" s="167">
        <f t="shared" si="6"/>
        <v>80768.157577000005</v>
      </c>
      <c r="F10" s="167">
        <f t="shared" si="6"/>
        <v>61774.392</v>
      </c>
      <c r="G10" s="167">
        <f t="shared" si="6"/>
        <v>113917.29003600001</v>
      </c>
      <c r="H10" s="167">
        <f t="shared" si="6"/>
        <v>90072.295300000013</v>
      </c>
      <c r="I10" s="167">
        <f t="shared" si="6"/>
        <v>90173.788</v>
      </c>
      <c r="J10" s="167"/>
      <c r="K10" s="167"/>
      <c r="L10" s="167"/>
      <c r="M10" s="167"/>
      <c r="N10" s="167"/>
      <c r="O10" s="167"/>
    </row>
    <row r="11" spans="1:15" ht="11.1" customHeight="1">
      <c r="A11" s="685" t="s">
        <v>97</v>
      </c>
      <c r="B11" s="110">
        <v>2015</v>
      </c>
      <c r="C11" s="111">
        <f t="shared" si="0"/>
        <v>107664.00762099998</v>
      </c>
      <c r="D11" s="112">
        <v>19613.815999999999</v>
      </c>
      <c r="E11" s="112">
        <v>8985.3649999999998</v>
      </c>
      <c r="F11" s="112">
        <v>8710.0400000000009</v>
      </c>
      <c r="G11" s="112">
        <v>11939.27</v>
      </c>
      <c r="H11" s="112">
        <v>1108.3399999999999</v>
      </c>
      <c r="I11" s="112">
        <v>13300.304</v>
      </c>
      <c r="J11" s="112">
        <v>0</v>
      </c>
      <c r="K11" s="122">
        <v>13031.252</v>
      </c>
      <c r="L11" s="122">
        <v>26926.34</v>
      </c>
      <c r="M11" s="115">
        <v>0</v>
      </c>
      <c r="N11" s="122">
        <v>4049.2806209999999</v>
      </c>
      <c r="O11" s="115">
        <v>0</v>
      </c>
    </row>
    <row r="12" spans="1:15" ht="11.1" customHeight="1">
      <c r="A12" s="686"/>
      <c r="B12" s="113">
        <v>2016</v>
      </c>
      <c r="C12" s="114">
        <f t="shared" si="0"/>
        <v>79771.898752000008</v>
      </c>
      <c r="D12" s="122">
        <v>0</v>
      </c>
      <c r="E12" s="115">
        <v>16112.46</v>
      </c>
      <c r="F12" s="115">
        <v>8914.6027520000007</v>
      </c>
      <c r="G12" s="115">
        <v>7424.8019999999997</v>
      </c>
      <c r="H12" s="115">
        <v>2474.1799999999998</v>
      </c>
      <c r="I12" s="115">
        <v>3554.42</v>
      </c>
      <c r="J12" s="115">
        <v>2859.38</v>
      </c>
      <c r="K12" s="115">
        <v>25205.43</v>
      </c>
      <c r="L12" s="115">
        <v>9995.4140000000007</v>
      </c>
      <c r="M12" s="115">
        <v>0</v>
      </c>
      <c r="N12" s="115">
        <v>0</v>
      </c>
      <c r="O12" s="115">
        <v>3231.21</v>
      </c>
    </row>
    <row r="13" spans="1:15" ht="11.1" customHeight="1">
      <c r="A13" s="686"/>
      <c r="B13" s="113">
        <v>2017</v>
      </c>
      <c r="C13" s="114">
        <f t="shared" si="0"/>
        <v>130254.762569</v>
      </c>
      <c r="D13" s="122">
        <v>33344.730000000003</v>
      </c>
      <c r="E13" s="115">
        <v>9573.6119999999992</v>
      </c>
      <c r="F13" s="115">
        <v>0</v>
      </c>
      <c r="G13" s="115">
        <v>15881.07</v>
      </c>
      <c r="H13" s="115">
        <v>4229.83</v>
      </c>
      <c r="I13" s="115">
        <v>23269.144</v>
      </c>
      <c r="J13" s="115">
        <v>0</v>
      </c>
      <c r="K13" s="115">
        <v>19468.470589</v>
      </c>
      <c r="L13" s="115">
        <v>1112.3339799999999</v>
      </c>
      <c r="M13" s="115">
        <v>0</v>
      </c>
      <c r="N13" s="115">
        <v>9420.7019999999993</v>
      </c>
      <c r="O13" s="115">
        <v>13954.87</v>
      </c>
    </row>
    <row r="14" spans="1:15" ht="11.1" customHeight="1">
      <c r="A14" s="686"/>
      <c r="B14" s="113">
        <v>2018</v>
      </c>
      <c r="C14" s="114">
        <f t="shared" si="0"/>
        <v>128155.301219</v>
      </c>
      <c r="D14" s="122">
        <v>13129.72</v>
      </c>
      <c r="E14" s="115">
        <v>11800.787059</v>
      </c>
      <c r="F14" s="115">
        <v>22933.363499999999</v>
      </c>
      <c r="G14" s="115">
        <v>80.005499999999998</v>
      </c>
      <c r="H14" s="115">
        <v>14494.45</v>
      </c>
      <c r="I14" s="115">
        <v>1632.1189999999999</v>
      </c>
      <c r="J14" s="115">
        <v>1775.9680000000001</v>
      </c>
      <c r="K14" s="115">
        <v>4224.6580000000004</v>
      </c>
      <c r="L14" s="115">
        <v>16176.498</v>
      </c>
      <c r="M14" s="115">
        <v>18606.939200000001</v>
      </c>
      <c r="N14" s="115">
        <v>6500.6909599999999</v>
      </c>
      <c r="O14" s="115">
        <v>16800.101999999999</v>
      </c>
    </row>
    <row r="15" spans="1:15" ht="11.1" customHeight="1">
      <c r="A15" s="686"/>
      <c r="B15" s="113">
        <v>2019</v>
      </c>
      <c r="C15" s="114">
        <f t="shared" si="0"/>
        <v>85339.551873999997</v>
      </c>
      <c r="D15" s="122">
        <v>310.22699999999998</v>
      </c>
      <c r="E15" s="115">
        <v>4763.5150000000003</v>
      </c>
      <c r="F15" s="115">
        <v>130</v>
      </c>
      <c r="G15" s="115">
        <v>22.472373999999999</v>
      </c>
      <c r="H15" s="115">
        <v>4013.2015000000001</v>
      </c>
      <c r="I15" s="115">
        <v>5.0000000000000001E-4</v>
      </c>
      <c r="J15" s="115">
        <v>14929.884</v>
      </c>
      <c r="K15" s="115">
        <v>7492.78</v>
      </c>
      <c r="L15" s="115">
        <v>19970.751499999998</v>
      </c>
      <c r="M15" s="115">
        <v>24208.75</v>
      </c>
      <c r="N15" s="115">
        <v>0</v>
      </c>
      <c r="O15" s="115">
        <v>9497.9699999999993</v>
      </c>
    </row>
    <row r="16" spans="1:15" ht="11.1" customHeight="1">
      <c r="A16" s="687"/>
      <c r="B16" s="116">
        <v>2020</v>
      </c>
      <c r="C16" s="117">
        <f t="shared" si="0"/>
        <v>62976.627586999995</v>
      </c>
      <c r="D16" s="123">
        <v>604.48</v>
      </c>
      <c r="E16" s="118">
        <v>9239.6425869999985</v>
      </c>
      <c r="F16" s="164">
        <v>19151.810000000001</v>
      </c>
      <c r="G16" s="118">
        <v>20908.078000000001</v>
      </c>
      <c r="H16" s="118">
        <v>8714.5969999999998</v>
      </c>
      <c r="I16" s="118">
        <v>4358.0200000000004</v>
      </c>
      <c r="J16" s="118"/>
      <c r="K16" s="118"/>
      <c r="L16" s="118"/>
      <c r="M16" s="118"/>
      <c r="N16" s="115"/>
      <c r="O16" s="118"/>
    </row>
    <row r="17" spans="1:15" ht="11.1" customHeight="1">
      <c r="A17" s="685" t="s">
        <v>89</v>
      </c>
      <c r="B17" s="110">
        <v>2015</v>
      </c>
      <c r="C17" s="111">
        <f t="shared" si="0"/>
        <v>169898.89350000001</v>
      </c>
      <c r="D17" s="112">
        <v>29358.352999999999</v>
      </c>
      <c r="E17" s="119">
        <v>429.04</v>
      </c>
      <c r="F17" s="119">
        <v>10337.530000000001</v>
      </c>
      <c r="G17" s="115">
        <v>0</v>
      </c>
      <c r="H17" s="115">
        <v>15253.703</v>
      </c>
      <c r="I17" s="115">
        <v>23797.249500000002</v>
      </c>
      <c r="J17" s="115">
        <v>8428.5820000000003</v>
      </c>
      <c r="K17" s="120">
        <v>11102.568499999999</v>
      </c>
      <c r="L17" s="119">
        <v>26141.469000000001</v>
      </c>
      <c r="M17" s="119">
        <v>0</v>
      </c>
      <c r="N17" s="120">
        <v>14252.7225</v>
      </c>
      <c r="O17" s="120">
        <v>30797.675999999999</v>
      </c>
    </row>
    <row r="18" spans="1:15" ht="11.1" customHeight="1">
      <c r="A18" s="686"/>
      <c r="B18" s="113">
        <v>2016</v>
      </c>
      <c r="C18" s="114">
        <f t="shared" si="0"/>
        <v>189004.28750000001</v>
      </c>
      <c r="D18" s="122">
        <v>1982.723</v>
      </c>
      <c r="E18" s="115">
        <v>16567.873</v>
      </c>
      <c r="F18" s="115">
        <v>1985.9860000000001</v>
      </c>
      <c r="G18" s="115">
        <v>7860.11</v>
      </c>
      <c r="H18" s="115">
        <v>16685.990000000002</v>
      </c>
      <c r="I18" s="115">
        <v>18429.669999999998</v>
      </c>
      <c r="J18" s="115">
        <v>16093.307500000001</v>
      </c>
      <c r="K18" s="121">
        <v>12273.24</v>
      </c>
      <c r="L18" s="115">
        <v>16111.181</v>
      </c>
      <c r="M18" s="115">
        <v>32953.256000000001</v>
      </c>
      <c r="N18" s="121">
        <v>40039.656000000003</v>
      </c>
      <c r="O18" s="121">
        <v>8021.2950000000001</v>
      </c>
    </row>
    <row r="19" spans="1:15" ht="11.1" customHeight="1">
      <c r="A19" s="686"/>
      <c r="B19" s="113">
        <v>2017</v>
      </c>
      <c r="C19" s="114">
        <f t="shared" si="0"/>
        <v>217448.29765200001</v>
      </c>
      <c r="D19" s="122">
        <v>17523.392183</v>
      </c>
      <c r="E19" s="115">
        <v>0</v>
      </c>
      <c r="F19" s="115">
        <v>34518.31</v>
      </c>
      <c r="G19" s="115">
        <v>16275.191999999999</v>
      </c>
      <c r="H19" s="115">
        <v>5507.3760000000002</v>
      </c>
      <c r="I19" s="115">
        <v>10922.05</v>
      </c>
      <c r="J19" s="115">
        <v>529.53</v>
      </c>
      <c r="K19" s="121">
        <v>37297.571468999995</v>
      </c>
      <c r="L19" s="115">
        <v>6675.4930000000004</v>
      </c>
      <c r="M19" s="115">
        <v>33016.31</v>
      </c>
      <c r="N19" s="121">
        <v>7342.6210000000001</v>
      </c>
      <c r="O19" s="121">
        <v>47840.451999999997</v>
      </c>
    </row>
    <row r="20" spans="1:15" ht="11.1" customHeight="1">
      <c r="A20" s="686"/>
      <c r="B20" s="113">
        <v>2018</v>
      </c>
      <c r="C20" s="114">
        <f t="shared" si="0"/>
        <v>162620.51427999997</v>
      </c>
      <c r="D20" s="122">
        <v>19.399999999999999</v>
      </c>
      <c r="E20" s="115">
        <v>0</v>
      </c>
      <c r="F20" s="122">
        <v>32964.381999999998</v>
      </c>
      <c r="G20" s="122">
        <v>2584.886</v>
      </c>
      <c r="H20" s="115">
        <v>0</v>
      </c>
      <c r="I20" s="122">
        <v>49.712000000000003</v>
      </c>
      <c r="J20" s="122">
        <v>47347.360999999997</v>
      </c>
      <c r="K20" s="121">
        <v>23818.550999999999</v>
      </c>
      <c r="L20" s="115">
        <v>4603.3890000000001</v>
      </c>
      <c r="M20" s="115">
        <v>16292.180279999999</v>
      </c>
      <c r="N20" s="121">
        <v>4491.1899999999996</v>
      </c>
      <c r="O20" s="121">
        <v>30449.463</v>
      </c>
    </row>
    <row r="21" spans="1:15" ht="11.1" customHeight="1">
      <c r="A21" s="686"/>
      <c r="B21" s="113">
        <v>2019</v>
      </c>
      <c r="C21" s="114">
        <f t="shared" si="0"/>
        <v>189728.72347900001</v>
      </c>
      <c r="D21" s="122">
        <v>1403.8215</v>
      </c>
      <c r="E21" s="115">
        <v>10498.653</v>
      </c>
      <c r="F21" s="122">
        <v>16493.317500000001</v>
      </c>
      <c r="G21" s="115">
        <v>36559.428999999996</v>
      </c>
      <c r="H21" s="115">
        <v>28747.01</v>
      </c>
      <c r="I21" s="122">
        <v>2679.0320000000002</v>
      </c>
      <c r="J21" s="115">
        <v>25</v>
      </c>
      <c r="K21" s="121">
        <v>28263.912</v>
      </c>
      <c r="L21" s="115">
        <v>13236.504000000001</v>
      </c>
      <c r="M21" s="115">
        <v>6058.8360499999999</v>
      </c>
      <c r="N21" s="121">
        <v>36510.410000000003</v>
      </c>
      <c r="O21" s="121">
        <v>9252.7984290000004</v>
      </c>
    </row>
    <row r="22" spans="1:15" ht="11.1" customHeight="1">
      <c r="A22" s="687"/>
      <c r="B22" s="116">
        <v>2020</v>
      </c>
      <c r="C22" s="114">
        <f t="shared" si="0"/>
        <v>82009.772000000012</v>
      </c>
      <c r="D22" s="123">
        <v>2901.91</v>
      </c>
      <c r="E22" s="123">
        <v>19022.465</v>
      </c>
      <c r="F22" s="123">
        <v>1E-3</v>
      </c>
      <c r="G22" s="118">
        <v>14047.47</v>
      </c>
      <c r="H22" s="118">
        <v>43832.156000000003</v>
      </c>
      <c r="I22" s="123">
        <v>2205.77</v>
      </c>
      <c r="J22" s="118"/>
      <c r="K22" s="124"/>
      <c r="L22" s="118"/>
      <c r="M22" s="118"/>
      <c r="N22" s="124"/>
      <c r="O22" s="124"/>
    </row>
    <row r="23" spans="1:15" ht="11.1" customHeight="1">
      <c r="A23" s="685" t="s">
        <v>96</v>
      </c>
      <c r="B23" s="110">
        <v>2015</v>
      </c>
      <c r="C23" s="111">
        <f t="shared" si="0"/>
        <v>50571.97</v>
      </c>
      <c r="D23" s="112">
        <v>10887.08</v>
      </c>
      <c r="E23" s="115">
        <v>0</v>
      </c>
      <c r="F23" s="115">
        <v>0</v>
      </c>
      <c r="G23" s="115">
        <v>30705.66</v>
      </c>
      <c r="H23" s="115">
        <v>8979.23</v>
      </c>
      <c r="I23" s="122">
        <v>0</v>
      </c>
      <c r="J23" s="122">
        <v>0</v>
      </c>
      <c r="K23" s="122">
        <v>0</v>
      </c>
      <c r="L23" s="122">
        <v>0</v>
      </c>
      <c r="M23" s="122">
        <v>0</v>
      </c>
      <c r="N23" s="122">
        <v>0</v>
      </c>
      <c r="O23" s="122">
        <v>0</v>
      </c>
    </row>
    <row r="24" spans="1:15" ht="11.1" customHeight="1">
      <c r="A24" s="686"/>
      <c r="B24" s="113">
        <v>2016</v>
      </c>
      <c r="C24" s="114">
        <f t="shared" si="0"/>
        <v>128005.5505</v>
      </c>
      <c r="D24" s="122">
        <v>0</v>
      </c>
      <c r="E24" s="115">
        <v>0</v>
      </c>
      <c r="F24" s="115">
        <v>0</v>
      </c>
      <c r="G24" s="115">
        <v>0</v>
      </c>
      <c r="H24" s="115">
        <v>5.0000000000000001E-4</v>
      </c>
      <c r="I24" s="115">
        <v>23639.71</v>
      </c>
      <c r="J24" s="115">
        <v>12322.61</v>
      </c>
      <c r="K24" s="115">
        <v>0</v>
      </c>
      <c r="L24" s="115">
        <v>25454.42</v>
      </c>
      <c r="M24" s="115">
        <v>33083.11</v>
      </c>
      <c r="N24" s="115">
        <v>0</v>
      </c>
      <c r="O24" s="115">
        <v>33505.699999999997</v>
      </c>
    </row>
    <row r="25" spans="1:15" ht="11.1" customHeight="1">
      <c r="A25" s="686"/>
      <c r="B25" s="113">
        <v>2017</v>
      </c>
      <c r="C25" s="114">
        <f t="shared" si="0"/>
        <v>153109.473</v>
      </c>
      <c r="D25" s="122">
        <v>0</v>
      </c>
      <c r="E25" s="115">
        <v>0</v>
      </c>
      <c r="F25" s="115">
        <v>32894.26</v>
      </c>
      <c r="G25" s="115">
        <v>5012.6499999999996</v>
      </c>
      <c r="H25" s="115">
        <v>27996.473000000002</v>
      </c>
      <c r="I25" s="115">
        <v>0</v>
      </c>
      <c r="J25" s="115">
        <v>0</v>
      </c>
      <c r="K25" s="115">
        <v>33073.26</v>
      </c>
      <c r="L25" s="115">
        <v>0</v>
      </c>
      <c r="M25" s="115">
        <v>32127.71</v>
      </c>
      <c r="N25" s="115">
        <v>0</v>
      </c>
      <c r="O25" s="115">
        <v>22005.119999999999</v>
      </c>
    </row>
    <row r="26" spans="1:15" ht="11.1" customHeight="1">
      <c r="A26" s="686"/>
      <c r="B26" s="113">
        <v>2018</v>
      </c>
      <c r="C26" s="114">
        <f t="shared" si="0"/>
        <v>171016.39600000001</v>
      </c>
      <c r="D26" s="122">
        <v>8025.15</v>
      </c>
      <c r="E26" s="122">
        <v>30279.35</v>
      </c>
      <c r="F26" s="122">
        <v>0.6</v>
      </c>
      <c r="G26" s="122">
        <v>32928.31</v>
      </c>
      <c r="H26" s="115">
        <v>0</v>
      </c>
      <c r="I26" s="115">
        <v>0</v>
      </c>
      <c r="J26" s="122">
        <v>13323.29</v>
      </c>
      <c r="K26" s="115">
        <v>21256.97</v>
      </c>
      <c r="L26" s="115">
        <v>13996.56</v>
      </c>
      <c r="M26" s="115">
        <v>32065.786</v>
      </c>
      <c r="N26" s="115">
        <v>19140.38</v>
      </c>
      <c r="O26" s="115">
        <v>0</v>
      </c>
    </row>
    <row r="27" spans="1:15" ht="11.1" customHeight="1">
      <c r="A27" s="686"/>
      <c r="B27" s="113">
        <v>2019</v>
      </c>
      <c r="C27" s="114">
        <f t="shared" si="0"/>
        <v>169336.8077</v>
      </c>
      <c r="D27" s="122">
        <v>12990.8</v>
      </c>
      <c r="E27" s="122">
        <v>19808.98</v>
      </c>
      <c r="F27" s="122">
        <v>13750.1</v>
      </c>
      <c r="G27" s="122">
        <v>19280.64</v>
      </c>
      <c r="H27" s="115">
        <v>8600.3696999999993</v>
      </c>
      <c r="I27" s="115">
        <v>23003</v>
      </c>
      <c r="J27" s="122">
        <v>4.8000000000000001E-2</v>
      </c>
      <c r="K27" s="115">
        <v>0</v>
      </c>
      <c r="L27" s="115">
        <v>35859.300000000003</v>
      </c>
      <c r="M27" s="115">
        <v>17496.59</v>
      </c>
      <c r="N27" s="115">
        <v>18546.98</v>
      </c>
      <c r="O27" s="115">
        <v>0</v>
      </c>
    </row>
    <row r="28" spans="1:15" ht="11.1" customHeight="1">
      <c r="A28" s="687"/>
      <c r="B28" s="116">
        <v>2020</v>
      </c>
      <c r="C28" s="114">
        <f>SUM(D28:O28)</f>
        <v>37997.164999999994</v>
      </c>
      <c r="D28" s="115">
        <v>0</v>
      </c>
      <c r="E28" s="115">
        <v>2.5000000000000001E-2</v>
      </c>
      <c r="F28" s="122">
        <v>7608.29</v>
      </c>
      <c r="G28" s="122">
        <v>9998.93</v>
      </c>
      <c r="H28" s="115">
        <v>0</v>
      </c>
      <c r="I28" s="115">
        <v>20389.919999999998</v>
      </c>
      <c r="J28" s="122"/>
      <c r="K28" s="115"/>
      <c r="L28" s="115"/>
      <c r="M28" s="115"/>
      <c r="N28" s="115"/>
      <c r="O28" s="115"/>
    </row>
    <row r="29" spans="1:15" ht="11.1" customHeight="1">
      <c r="A29" s="685" t="s">
        <v>90</v>
      </c>
      <c r="B29" s="110">
        <v>2015</v>
      </c>
      <c r="C29" s="111">
        <f t="shared" ref="C29:C46" si="7">SUM(D29:O29)</f>
        <v>187729.54630100002</v>
      </c>
      <c r="D29" s="112">
        <v>24430.514500000001</v>
      </c>
      <c r="E29" s="112">
        <v>27865.295590999998</v>
      </c>
      <c r="F29" s="112">
        <v>7013.95</v>
      </c>
      <c r="G29" s="112">
        <v>4751.7489289999994</v>
      </c>
      <c r="H29" s="112">
        <v>11672.289280999999</v>
      </c>
      <c r="I29" s="112">
        <v>23958.5445</v>
      </c>
      <c r="J29" s="112">
        <v>3141.7809999999999</v>
      </c>
      <c r="K29" s="119">
        <v>14057.401</v>
      </c>
      <c r="L29" s="112">
        <v>30690.030500000001</v>
      </c>
      <c r="M29" s="119">
        <v>0</v>
      </c>
      <c r="N29" s="112">
        <v>15408.231</v>
      </c>
      <c r="O29" s="112">
        <v>24739.759999999998</v>
      </c>
    </row>
    <row r="30" spans="1:15" ht="11.1" customHeight="1">
      <c r="A30" s="686"/>
      <c r="B30" s="113">
        <v>2016</v>
      </c>
      <c r="C30" s="114">
        <f t="shared" si="7"/>
        <v>227204.32477600002</v>
      </c>
      <c r="D30" s="122">
        <v>34701.6201</v>
      </c>
      <c r="E30" s="122">
        <v>14537.72</v>
      </c>
      <c r="F30" s="122">
        <v>27590.754000000001</v>
      </c>
      <c r="G30" s="122">
        <v>295.01559499999996</v>
      </c>
      <c r="H30" s="122">
        <v>8992.4599999999991</v>
      </c>
      <c r="I30" s="122">
        <v>34738.942000000003</v>
      </c>
      <c r="J30" s="122">
        <v>10675.98</v>
      </c>
      <c r="K30" s="115">
        <v>12483.14</v>
      </c>
      <c r="L30" s="122">
        <v>4759.6205339999997</v>
      </c>
      <c r="M30" s="122">
        <v>55882.002999999997</v>
      </c>
      <c r="N30" s="122">
        <v>5704.6295470000005</v>
      </c>
      <c r="O30" s="122">
        <v>16842.439999999999</v>
      </c>
    </row>
    <row r="31" spans="1:15" ht="11.1" customHeight="1">
      <c r="A31" s="686"/>
      <c r="B31" s="113">
        <v>2017</v>
      </c>
      <c r="C31" s="114">
        <f t="shared" si="7"/>
        <v>234949.48742200001</v>
      </c>
      <c r="D31" s="122">
        <v>27103.393596999998</v>
      </c>
      <c r="E31" s="115">
        <v>0</v>
      </c>
      <c r="F31" s="121">
        <v>24859.02</v>
      </c>
      <c r="G31" s="121">
        <v>32481.697499999998</v>
      </c>
      <c r="H31" s="121">
        <v>5044.04</v>
      </c>
      <c r="I31" s="121">
        <v>9170.2380720000001</v>
      </c>
      <c r="J31" s="121">
        <v>33385.590100000001</v>
      </c>
      <c r="K31" s="121">
        <v>17461.531999999999</v>
      </c>
      <c r="L31" s="121">
        <v>1277.951153</v>
      </c>
      <c r="M31" s="115">
        <v>16584.281999999999</v>
      </c>
      <c r="N31" s="121">
        <v>19656.273000000001</v>
      </c>
      <c r="O31" s="121">
        <v>47925.47</v>
      </c>
    </row>
    <row r="32" spans="1:15" ht="11.1" customHeight="1">
      <c r="A32" s="686"/>
      <c r="B32" s="113">
        <v>2018</v>
      </c>
      <c r="C32" s="114">
        <f t="shared" si="7"/>
        <v>196711.22853700002</v>
      </c>
      <c r="D32" s="122">
        <v>0</v>
      </c>
      <c r="E32" s="115">
        <v>0</v>
      </c>
      <c r="F32" s="115">
        <v>30582.49</v>
      </c>
      <c r="G32" s="115">
        <v>24722.997719999999</v>
      </c>
      <c r="H32" s="115">
        <v>30169.5105</v>
      </c>
      <c r="I32" s="115">
        <v>0</v>
      </c>
      <c r="J32" s="115">
        <v>32617.5</v>
      </c>
      <c r="K32" s="121">
        <v>30360.610317000002</v>
      </c>
      <c r="L32" s="121">
        <v>5614.4</v>
      </c>
      <c r="M32" s="115">
        <v>41531.129999999997</v>
      </c>
      <c r="N32" s="121">
        <v>751.822</v>
      </c>
      <c r="O32" s="121">
        <v>360.76800000000003</v>
      </c>
    </row>
    <row r="33" spans="1:16" ht="11.1" customHeight="1">
      <c r="A33" s="686"/>
      <c r="B33" s="113">
        <v>2019</v>
      </c>
      <c r="C33" s="114">
        <f t="shared" si="7"/>
        <v>264289.34397600003</v>
      </c>
      <c r="D33" s="122">
        <v>6802.6040000000003</v>
      </c>
      <c r="E33" s="122">
        <v>45682.03</v>
      </c>
      <c r="F33" s="115">
        <v>22209.3</v>
      </c>
      <c r="G33" s="115">
        <v>34192.199000000001</v>
      </c>
      <c r="H33" s="115">
        <v>18678.310541999999</v>
      </c>
      <c r="I33" s="122">
        <v>30938.184000000001</v>
      </c>
      <c r="J33" s="115">
        <v>17.609934000000003</v>
      </c>
      <c r="K33" s="121">
        <v>991.69</v>
      </c>
      <c r="L33" s="121">
        <v>21736.754000000001</v>
      </c>
      <c r="M33" s="115">
        <v>2526.1025</v>
      </c>
      <c r="N33" s="121">
        <v>33298.32</v>
      </c>
      <c r="O33" s="121">
        <v>47216.24</v>
      </c>
    </row>
    <row r="34" spans="1:16" ht="11.1" customHeight="1">
      <c r="A34" s="687"/>
      <c r="B34" s="116">
        <v>2020</v>
      </c>
      <c r="C34" s="117">
        <f>SUM(D34:O34)</f>
        <v>128162.95225599999</v>
      </c>
      <c r="D34" s="123">
        <v>22481.86</v>
      </c>
      <c r="E34" s="162">
        <v>3253.92</v>
      </c>
      <c r="F34" s="115">
        <v>31845.703000000001</v>
      </c>
      <c r="G34" s="115">
        <v>16711.072255999999</v>
      </c>
      <c r="H34" s="115">
        <v>20547.150000000001</v>
      </c>
      <c r="I34" s="122">
        <v>33323.247000000003</v>
      </c>
      <c r="J34" s="115"/>
      <c r="K34" s="124"/>
      <c r="L34" s="124"/>
      <c r="M34" s="118"/>
      <c r="N34" s="124"/>
      <c r="O34" s="124"/>
    </row>
    <row r="35" spans="1:16" ht="11.1" customHeight="1">
      <c r="A35" s="685" t="s">
        <v>80</v>
      </c>
      <c r="B35" s="110">
        <v>2015</v>
      </c>
      <c r="C35" s="111">
        <f t="shared" si="7"/>
        <v>84397.346839000005</v>
      </c>
      <c r="D35" s="112">
        <v>22481.86</v>
      </c>
      <c r="E35" s="119">
        <v>3253.92</v>
      </c>
      <c r="F35" s="119">
        <v>31845.703000000001</v>
      </c>
      <c r="G35" s="119">
        <v>2861.23</v>
      </c>
      <c r="H35" s="119">
        <v>2043.9108389999999</v>
      </c>
      <c r="I35" s="119">
        <v>4422.7110000000002</v>
      </c>
      <c r="J35" s="119">
        <v>5405.674</v>
      </c>
      <c r="K35" s="119">
        <v>1238.798</v>
      </c>
      <c r="L35" s="119">
        <v>2983.5219999999999</v>
      </c>
      <c r="M35" s="119">
        <v>285.96600000000001</v>
      </c>
      <c r="N35" s="119">
        <v>6115.2169999999996</v>
      </c>
      <c r="O35" s="119">
        <v>1458.835</v>
      </c>
    </row>
    <row r="36" spans="1:16" ht="11.1" customHeight="1">
      <c r="A36" s="686"/>
      <c r="B36" s="113">
        <v>2016</v>
      </c>
      <c r="C36" s="114">
        <f t="shared" si="7"/>
        <v>95568.221130999998</v>
      </c>
      <c r="D36" s="122">
        <v>22481.86</v>
      </c>
      <c r="E36" s="122">
        <v>3253.92</v>
      </c>
      <c r="F36" s="122">
        <v>31845.703000000001</v>
      </c>
      <c r="G36" s="122">
        <v>2493.7912149999997</v>
      </c>
      <c r="H36" s="122">
        <v>4638.0102200000001</v>
      </c>
      <c r="I36" s="122">
        <v>3075.792696</v>
      </c>
      <c r="J36" s="122">
        <v>3352.5920000000001</v>
      </c>
      <c r="K36" s="122">
        <v>3939.47</v>
      </c>
      <c r="L36" s="122">
        <v>4877.5349999999999</v>
      </c>
      <c r="M36" s="122">
        <v>3037.5549999999998</v>
      </c>
      <c r="N36" s="122">
        <v>5296.8850000000002</v>
      </c>
      <c r="O36" s="122">
        <v>7275.107</v>
      </c>
    </row>
    <row r="37" spans="1:16" ht="11.1" customHeight="1">
      <c r="A37" s="686"/>
      <c r="B37" s="113">
        <v>2017</v>
      </c>
      <c r="C37" s="114">
        <f t="shared" si="7"/>
        <v>61918.627500000002</v>
      </c>
      <c r="D37" s="122">
        <v>3422.1419999999998</v>
      </c>
      <c r="E37" s="115">
        <v>6795.7744000000002</v>
      </c>
      <c r="F37" s="115">
        <v>3080.4140000000002</v>
      </c>
      <c r="G37" s="115">
        <v>2500.424</v>
      </c>
      <c r="H37" s="115">
        <v>7451.3005999999996</v>
      </c>
      <c r="I37" s="115">
        <v>7432.3410000000003</v>
      </c>
      <c r="J37" s="115">
        <v>3360.232</v>
      </c>
      <c r="K37" s="121">
        <v>2574.0300000000002</v>
      </c>
      <c r="L37" s="121">
        <v>4411.6409999999996</v>
      </c>
      <c r="M37" s="121">
        <v>5909.2179999999998</v>
      </c>
      <c r="N37" s="121">
        <v>6867.36</v>
      </c>
      <c r="O37" s="121">
        <v>8113.7505000000001</v>
      </c>
    </row>
    <row r="38" spans="1:16" ht="11.1" customHeight="1">
      <c r="A38" s="686"/>
      <c r="B38" s="113">
        <v>2018</v>
      </c>
      <c r="C38" s="114">
        <f t="shared" si="7"/>
        <v>69462.129000000001</v>
      </c>
      <c r="D38" s="122">
        <v>8610.8310000000001</v>
      </c>
      <c r="E38" s="115">
        <v>1911.155</v>
      </c>
      <c r="F38" s="115">
        <v>5830.9170000000004</v>
      </c>
      <c r="G38" s="115">
        <v>4438.3149999999996</v>
      </c>
      <c r="H38" s="115">
        <v>5381.1859999999997</v>
      </c>
      <c r="I38" s="115">
        <v>11333.824000000001</v>
      </c>
      <c r="J38" s="115">
        <v>4407.3140000000003</v>
      </c>
      <c r="K38" s="121">
        <v>5727.6440000000002</v>
      </c>
      <c r="L38" s="121">
        <v>5612.0119999999997</v>
      </c>
      <c r="M38" s="121">
        <v>7205.098</v>
      </c>
      <c r="N38" s="121">
        <v>5393.3519999999999</v>
      </c>
      <c r="O38" s="121">
        <v>3610.4810000000007</v>
      </c>
    </row>
    <row r="39" spans="1:16" ht="11.1" customHeight="1">
      <c r="A39" s="686"/>
      <c r="B39" s="113">
        <v>2019</v>
      </c>
      <c r="C39" s="114">
        <f t="shared" si="7"/>
        <v>76163.323650000006</v>
      </c>
      <c r="D39" s="122">
        <v>6146.09</v>
      </c>
      <c r="E39" s="115">
        <v>4917.3090000000002</v>
      </c>
      <c r="F39" s="115">
        <v>4880.7809999999999</v>
      </c>
      <c r="G39" s="115">
        <v>6920.1850000000004</v>
      </c>
      <c r="H39" s="115">
        <v>9713.3004999999994</v>
      </c>
      <c r="I39" s="115">
        <v>4984.0159999999996</v>
      </c>
      <c r="J39" s="115">
        <v>5511.2579999999998</v>
      </c>
      <c r="K39" s="121">
        <v>5195.9399999999996</v>
      </c>
      <c r="L39" s="121">
        <v>6444.4402499999997</v>
      </c>
      <c r="M39" s="121">
        <v>4559.0094000000008</v>
      </c>
      <c r="N39" s="121">
        <v>6493.9944999999998</v>
      </c>
      <c r="O39" s="121">
        <v>10397</v>
      </c>
    </row>
    <row r="40" spans="1:16" ht="11.1" customHeight="1">
      <c r="A40" s="687"/>
      <c r="B40" s="116">
        <v>2020</v>
      </c>
      <c r="C40" s="117">
        <f t="shared" si="7"/>
        <v>31641.173780000001</v>
      </c>
      <c r="D40" s="123">
        <v>7792.8270000000002</v>
      </c>
      <c r="E40" s="162">
        <v>6485.18</v>
      </c>
      <c r="F40" s="115">
        <v>3020.67</v>
      </c>
      <c r="G40" s="115">
        <v>2275.0507799999996</v>
      </c>
      <c r="H40" s="115">
        <v>7181.125</v>
      </c>
      <c r="I40" s="115">
        <v>4886.3209999999999</v>
      </c>
      <c r="J40" s="115"/>
      <c r="K40" s="121"/>
      <c r="L40" s="121"/>
      <c r="M40" s="121"/>
      <c r="N40" s="121"/>
      <c r="O40" s="121"/>
    </row>
    <row r="41" spans="1:16" ht="11.1" customHeight="1">
      <c r="A41" s="685" t="s">
        <v>49</v>
      </c>
      <c r="B41" s="110">
        <v>2015</v>
      </c>
      <c r="C41" s="111">
        <f t="shared" si="7"/>
        <v>2171.0039999999999</v>
      </c>
      <c r="D41" s="112">
        <v>0</v>
      </c>
      <c r="E41" s="119">
        <v>407.005</v>
      </c>
      <c r="F41" s="119">
        <v>121.51</v>
      </c>
      <c r="G41" s="119">
        <v>236.79</v>
      </c>
      <c r="H41" s="119">
        <v>419.66300000000001</v>
      </c>
      <c r="I41" s="119">
        <v>4.0640000000000001</v>
      </c>
      <c r="J41" s="119">
        <v>547.11199999999997</v>
      </c>
      <c r="K41" s="119">
        <v>270</v>
      </c>
      <c r="L41" s="119">
        <v>0</v>
      </c>
      <c r="M41" s="119">
        <v>164.86</v>
      </c>
      <c r="N41" s="119">
        <v>0</v>
      </c>
      <c r="O41" s="119">
        <v>0</v>
      </c>
    </row>
    <row r="42" spans="1:16" ht="11.1" customHeight="1">
      <c r="A42" s="686"/>
      <c r="B42" s="113">
        <v>2016</v>
      </c>
      <c r="C42" s="114">
        <f t="shared" si="7"/>
        <v>3781.4263329999994</v>
      </c>
      <c r="D42" s="122">
        <v>215.60499999999999</v>
      </c>
      <c r="E42" s="115">
        <v>0</v>
      </c>
      <c r="F42" s="115">
        <v>24.869365000000002</v>
      </c>
      <c r="G42" s="115">
        <v>109.4</v>
      </c>
      <c r="H42" s="115">
        <v>807.84500000000003</v>
      </c>
      <c r="I42" s="115">
        <v>715.2</v>
      </c>
      <c r="J42" s="115">
        <v>544.66999999999996</v>
      </c>
      <c r="K42" s="115">
        <v>0</v>
      </c>
      <c r="L42" s="115">
        <v>486.30500000000001</v>
      </c>
      <c r="M42" s="115">
        <v>752.35</v>
      </c>
      <c r="N42" s="115">
        <v>125.181968</v>
      </c>
      <c r="O42" s="115">
        <v>0</v>
      </c>
    </row>
    <row r="43" spans="1:16" ht="11.1" customHeight="1">
      <c r="A43" s="686"/>
      <c r="B43" s="113">
        <v>2017</v>
      </c>
      <c r="C43" s="114">
        <f t="shared" si="7"/>
        <v>1358.513052</v>
      </c>
      <c r="D43" s="122">
        <v>168</v>
      </c>
      <c r="E43" s="115">
        <v>0</v>
      </c>
      <c r="F43" s="115">
        <v>173.01599999999999</v>
      </c>
      <c r="G43" s="115">
        <v>314.65705200000002</v>
      </c>
      <c r="H43" s="115">
        <v>0</v>
      </c>
      <c r="I43" s="115">
        <v>360</v>
      </c>
      <c r="J43" s="115">
        <v>149.63</v>
      </c>
      <c r="K43" s="115">
        <v>0</v>
      </c>
      <c r="L43" s="115">
        <v>168</v>
      </c>
      <c r="M43" s="121">
        <v>25.21</v>
      </c>
      <c r="N43" s="115">
        <v>0</v>
      </c>
      <c r="O43" s="115">
        <v>0</v>
      </c>
    </row>
    <row r="44" spans="1:16" ht="11.1" customHeight="1">
      <c r="A44" s="686"/>
      <c r="B44" s="113">
        <v>2018</v>
      </c>
      <c r="C44" s="114">
        <f t="shared" si="7"/>
        <v>797.96500000000003</v>
      </c>
      <c r="D44" s="122">
        <v>191.76499999999999</v>
      </c>
      <c r="E44" s="115">
        <v>0</v>
      </c>
      <c r="F44" s="115">
        <v>0</v>
      </c>
      <c r="G44" s="115">
        <v>0</v>
      </c>
      <c r="H44" s="115">
        <v>0</v>
      </c>
      <c r="I44" s="122">
        <v>199</v>
      </c>
      <c r="J44" s="115">
        <v>0</v>
      </c>
      <c r="K44" s="121">
        <v>164.58</v>
      </c>
      <c r="L44" s="115">
        <v>0</v>
      </c>
      <c r="M44" s="122">
        <v>0</v>
      </c>
      <c r="N44" s="121">
        <v>1.01</v>
      </c>
      <c r="O44" s="115">
        <v>241.61</v>
      </c>
    </row>
    <row r="45" spans="1:16" ht="11.1" customHeight="1">
      <c r="A45" s="686"/>
      <c r="B45" s="113">
        <v>2019</v>
      </c>
      <c r="C45" s="114">
        <f t="shared" si="7"/>
        <v>421.68778000000003</v>
      </c>
      <c r="D45" s="122">
        <v>149.52000000000001</v>
      </c>
      <c r="E45" s="115">
        <v>24</v>
      </c>
      <c r="F45" s="115">
        <v>0</v>
      </c>
      <c r="G45" s="115">
        <v>0</v>
      </c>
      <c r="H45" s="115">
        <v>0</v>
      </c>
      <c r="I45" s="115">
        <v>0</v>
      </c>
      <c r="J45" s="115">
        <v>3.3317800000000002</v>
      </c>
      <c r="K45" s="115">
        <v>0</v>
      </c>
      <c r="L45" s="115">
        <v>0</v>
      </c>
      <c r="M45" s="122">
        <v>148.80000000000001</v>
      </c>
      <c r="N45" s="115">
        <v>48.036000000000001</v>
      </c>
      <c r="O45" s="115">
        <v>48</v>
      </c>
    </row>
    <row r="46" spans="1:16" ht="11.1" customHeight="1">
      <c r="A46" s="687"/>
      <c r="B46" s="116">
        <v>2020</v>
      </c>
      <c r="C46" s="117">
        <f t="shared" si="7"/>
        <v>421.45</v>
      </c>
      <c r="D46" s="118">
        <v>0</v>
      </c>
      <c r="E46" s="118">
        <v>0</v>
      </c>
      <c r="F46" s="118">
        <v>0</v>
      </c>
      <c r="G46" s="118">
        <v>199.41</v>
      </c>
      <c r="H46" s="118">
        <v>24</v>
      </c>
      <c r="I46" s="118">
        <v>198.04</v>
      </c>
      <c r="J46" s="118"/>
      <c r="K46" s="118"/>
      <c r="L46" s="118"/>
      <c r="M46" s="123"/>
      <c r="N46" s="118"/>
      <c r="O46" s="118"/>
    </row>
    <row r="47" spans="1:16" ht="11.1" customHeight="1">
      <c r="A47" s="686" t="s">
        <v>94</v>
      </c>
      <c r="B47" s="113">
        <v>2015</v>
      </c>
      <c r="C47" s="114">
        <f>SUM(D47:O47)</f>
        <v>18825.493999999999</v>
      </c>
      <c r="D47" s="122">
        <v>13.92</v>
      </c>
      <c r="E47" s="115">
        <v>0</v>
      </c>
      <c r="F47" s="115">
        <v>0</v>
      </c>
      <c r="G47" s="115">
        <v>0</v>
      </c>
      <c r="H47" s="115">
        <v>0</v>
      </c>
      <c r="I47" s="115">
        <v>0</v>
      </c>
      <c r="J47" s="115">
        <v>0</v>
      </c>
      <c r="K47" s="115">
        <v>4526.22</v>
      </c>
      <c r="L47" s="115">
        <v>0</v>
      </c>
      <c r="M47" s="115">
        <v>0</v>
      </c>
      <c r="N47" s="115">
        <v>0</v>
      </c>
      <c r="O47" s="115">
        <v>14285.353999999999</v>
      </c>
    </row>
    <row r="48" spans="1:16" ht="11.1" customHeight="1">
      <c r="A48" s="686"/>
      <c r="B48" s="113">
        <v>2016</v>
      </c>
      <c r="C48" s="114">
        <f>SUM(D48:O48)</f>
        <v>16262.252</v>
      </c>
      <c r="D48" s="115">
        <v>0</v>
      </c>
      <c r="E48" s="115">
        <v>55.44</v>
      </c>
      <c r="F48" s="115">
        <v>55.48</v>
      </c>
      <c r="G48" s="115">
        <v>0</v>
      </c>
      <c r="H48" s="115">
        <v>3478.96</v>
      </c>
      <c r="I48" s="115">
        <v>94.182000000000002</v>
      </c>
      <c r="J48" s="115">
        <v>247.06</v>
      </c>
      <c r="K48" s="115">
        <v>165.36</v>
      </c>
      <c r="L48" s="115">
        <v>6042.68</v>
      </c>
      <c r="M48" s="115">
        <v>5955.8</v>
      </c>
      <c r="N48" s="115">
        <v>167.29</v>
      </c>
      <c r="O48" s="115">
        <v>0</v>
      </c>
      <c r="P48" s="184"/>
    </row>
    <row r="49" spans="1:16" ht="11.1" customHeight="1">
      <c r="A49" s="686"/>
      <c r="B49" s="113">
        <v>2017</v>
      </c>
      <c r="C49" s="114">
        <f>SUM(D49:O49)</f>
        <v>44029.460000000006</v>
      </c>
      <c r="D49" s="122">
        <v>7308.82</v>
      </c>
      <c r="E49" s="115">
        <v>0</v>
      </c>
      <c r="F49" s="115">
        <v>2589.94</v>
      </c>
      <c r="G49" s="115">
        <v>0</v>
      </c>
      <c r="H49" s="115">
        <v>0</v>
      </c>
      <c r="I49" s="115">
        <v>108</v>
      </c>
      <c r="J49" s="115">
        <v>0</v>
      </c>
      <c r="K49" s="115">
        <v>0</v>
      </c>
      <c r="L49" s="115">
        <v>6581.43</v>
      </c>
      <c r="M49" s="115">
        <v>14515.23</v>
      </c>
      <c r="N49" s="115">
        <v>12926.04</v>
      </c>
      <c r="O49" s="115">
        <v>0</v>
      </c>
      <c r="P49" s="184"/>
    </row>
    <row r="50" spans="1:16" ht="11.1" customHeight="1">
      <c r="A50" s="686"/>
      <c r="B50" s="113">
        <v>2018</v>
      </c>
      <c r="C50" s="125" t="s">
        <v>81</v>
      </c>
      <c r="D50" s="115">
        <v>0</v>
      </c>
      <c r="E50" s="115">
        <v>0</v>
      </c>
      <c r="F50" s="115">
        <v>0</v>
      </c>
      <c r="G50" s="115">
        <v>0</v>
      </c>
      <c r="H50" s="115">
        <v>0</v>
      </c>
      <c r="I50" s="115">
        <v>0</v>
      </c>
      <c r="J50" s="115">
        <v>0</v>
      </c>
      <c r="K50" s="115">
        <v>0</v>
      </c>
      <c r="L50" s="115">
        <v>0</v>
      </c>
      <c r="M50" s="115">
        <v>0</v>
      </c>
      <c r="N50" s="115">
        <v>0</v>
      </c>
      <c r="O50" s="115">
        <v>0</v>
      </c>
      <c r="P50" s="184"/>
    </row>
    <row r="51" spans="1:16" ht="11.1" customHeight="1">
      <c r="A51" s="686"/>
      <c r="B51" s="113">
        <v>2019</v>
      </c>
      <c r="C51" s="114">
        <f t="shared" ref="C51:C57" si="8">SUM(D51:O51)</f>
        <v>15304.64</v>
      </c>
      <c r="D51" s="115">
        <v>0</v>
      </c>
      <c r="E51" s="115">
        <v>0</v>
      </c>
      <c r="F51" s="115">
        <v>0</v>
      </c>
      <c r="G51" s="115">
        <v>0</v>
      </c>
      <c r="H51" s="115">
        <v>14812.05</v>
      </c>
      <c r="I51" s="115">
        <v>492.59</v>
      </c>
      <c r="J51" s="115">
        <v>0</v>
      </c>
      <c r="K51" s="115">
        <v>0</v>
      </c>
      <c r="L51" s="115">
        <v>0</v>
      </c>
      <c r="M51" s="115">
        <v>0</v>
      </c>
      <c r="N51" s="115">
        <v>0</v>
      </c>
      <c r="O51" s="115">
        <v>0</v>
      </c>
    </row>
    <row r="52" spans="1:16" ht="11.1" customHeight="1">
      <c r="A52" s="687"/>
      <c r="B52" s="116">
        <v>2020</v>
      </c>
      <c r="C52" s="117">
        <f t="shared" si="8"/>
        <v>4394.99</v>
      </c>
      <c r="D52" s="115">
        <v>0</v>
      </c>
      <c r="E52" s="163">
        <v>2380.0500000000002</v>
      </c>
      <c r="F52" s="115">
        <v>0</v>
      </c>
      <c r="G52" s="115">
        <v>0</v>
      </c>
      <c r="H52" s="115">
        <v>0</v>
      </c>
      <c r="I52" s="115">
        <v>2014.94</v>
      </c>
      <c r="J52" s="115"/>
      <c r="K52" s="115"/>
      <c r="L52" s="115"/>
      <c r="M52" s="115"/>
      <c r="N52" s="115"/>
      <c r="O52" s="115"/>
    </row>
    <row r="53" spans="1:16" ht="11.1" customHeight="1">
      <c r="A53" s="685" t="s">
        <v>93</v>
      </c>
      <c r="B53" s="110">
        <v>2015</v>
      </c>
      <c r="C53" s="111">
        <f t="shared" si="8"/>
        <v>424308.89799999999</v>
      </c>
      <c r="D53" s="112">
        <v>20142.518</v>
      </c>
      <c r="E53" s="119">
        <v>34887.99</v>
      </c>
      <c r="F53" s="119">
        <v>63697.8</v>
      </c>
      <c r="G53" s="119">
        <v>32069.08</v>
      </c>
      <c r="H53" s="119">
        <v>24125.11</v>
      </c>
      <c r="I53" s="119">
        <v>45333.54</v>
      </c>
      <c r="J53" s="119">
        <v>40801.019999999997</v>
      </c>
      <c r="K53" s="119">
        <v>21792.156999999999</v>
      </c>
      <c r="L53" s="119">
        <v>20164.055</v>
      </c>
      <c r="M53" s="119">
        <v>68521.278000000006</v>
      </c>
      <c r="N53" s="119">
        <v>4362.91</v>
      </c>
      <c r="O53" s="119">
        <v>48411.44</v>
      </c>
    </row>
    <row r="54" spans="1:16" ht="11.1" customHeight="1">
      <c r="A54" s="686"/>
      <c r="B54" s="113">
        <v>2016</v>
      </c>
      <c r="C54" s="114">
        <f t="shared" si="8"/>
        <v>358054.134395</v>
      </c>
      <c r="D54" s="122">
        <v>29334.712</v>
      </c>
      <c r="E54" s="115">
        <v>48120.77</v>
      </c>
      <c r="F54" s="115">
        <v>10318.824000000001</v>
      </c>
      <c r="G54" s="115">
        <v>18763.096000000001</v>
      </c>
      <c r="H54" s="115">
        <v>12701.21</v>
      </c>
      <c r="I54" s="115">
        <v>5748.589782</v>
      </c>
      <c r="J54" s="115">
        <v>32731.17</v>
      </c>
      <c r="K54" s="115">
        <v>47096.51</v>
      </c>
      <c r="L54" s="115">
        <v>17188.25</v>
      </c>
      <c r="M54" s="115">
        <v>22901.482613</v>
      </c>
      <c r="N54" s="115">
        <v>55502.26</v>
      </c>
      <c r="O54" s="115">
        <v>57647.26</v>
      </c>
    </row>
    <row r="55" spans="1:16" ht="11.1" customHeight="1">
      <c r="A55" s="686"/>
      <c r="B55" s="113">
        <v>2017</v>
      </c>
      <c r="C55" s="114">
        <f t="shared" si="8"/>
        <v>413688.8000000001</v>
      </c>
      <c r="D55" s="122">
        <v>2863.82</v>
      </c>
      <c r="E55" s="115">
        <v>18136.439999999999</v>
      </c>
      <c r="F55" s="115">
        <v>32720.14</v>
      </c>
      <c r="G55" s="115">
        <v>58983.3</v>
      </c>
      <c r="H55" s="115">
        <v>54269.59</v>
      </c>
      <c r="I55" s="115">
        <v>57058.563999999998</v>
      </c>
      <c r="J55" s="115">
        <v>40290.89</v>
      </c>
      <c r="K55" s="115">
        <v>15893.65</v>
      </c>
      <c r="L55" s="115">
        <v>27926.710999999999</v>
      </c>
      <c r="M55" s="115">
        <v>5899.77</v>
      </c>
      <c r="N55" s="115">
        <v>36304.802000000003</v>
      </c>
      <c r="O55" s="115">
        <v>63341.123</v>
      </c>
    </row>
    <row r="56" spans="1:16" ht="11.1" customHeight="1">
      <c r="A56" s="686"/>
      <c r="B56" s="113">
        <v>2018</v>
      </c>
      <c r="C56" s="114">
        <f t="shared" si="8"/>
        <v>256900.544245</v>
      </c>
      <c r="D56" s="122">
        <v>19507.517</v>
      </c>
      <c r="E56" s="115">
        <v>14270.177</v>
      </c>
      <c r="F56" s="115">
        <v>36168.949999999997</v>
      </c>
      <c r="G56" s="115">
        <v>0</v>
      </c>
      <c r="H56" s="115">
        <v>18482.18</v>
      </c>
      <c r="I56" s="115">
        <v>14245.05</v>
      </c>
      <c r="J56" s="115">
        <v>12814.61</v>
      </c>
      <c r="K56" s="115">
        <v>30441.012920000001</v>
      </c>
      <c r="L56" s="115">
        <v>43806.485000000001</v>
      </c>
      <c r="M56" s="115">
        <v>42351.240325000006</v>
      </c>
      <c r="N56" s="115">
        <v>3522.7620000000002</v>
      </c>
      <c r="O56" s="115">
        <v>21290.560000000001</v>
      </c>
    </row>
    <row r="57" spans="1:16" ht="11.1" customHeight="1">
      <c r="A57" s="686"/>
      <c r="B57" s="113">
        <v>2019</v>
      </c>
      <c r="C57" s="114">
        <f t="shared" si="8"/>
        <v>399004.08721099998</v>
      </c>
      <c r="D57" s="122">
        <v>83.4</v>
      </c>
      <c r="E57" s="115">
        <v>64448.69</v>
      </c>
      <c r="F57" s="115">
        <v>22929.98</v>
      </c>
      <c r="G57" s="115">
        <v>57947.76</v>
      </c>
      <c r="H57" s="115">
        <v>76256.649999999994</v>
      </c>
      <c r="I57" s="115">
        <v>63.01</v>
      </c>
      <c r="J57" s="115">
        <v>31460.23</v>
      </c>
      <c r="K57" s="115">
        <v>20043.944664999999</v>
      </c>
      <c r="L57" s="115">
        <v>44880.097545999997</v>
      </c>
      <c r="M57" s="115">
        <v>10259.129999999999</v>
      </c>
      <c r="N57" s="115">
        <v>35640.904999999999</v>
      </c>
      <c r="O57" s="115">
        <v>34990.29</v>
      </c>
    </row>
    <row r="58" spans="1:16" ht="11.1" customHeight="1">
      <c r="A58" s="687"/>
      <c r="B58" s="116">
        <v>2020</v>
      </c>
      <c r="C58" s="117">
        <f>SUM(D58:O58)</f>
        <v>133088.33929</v>
      </c>
      <c r="D58" s="123">
        <v>10205.469999999999</v>
      </c>
      <c r="E58" s="165">
        <v>40386.874990000004</v>
      </c>
      <c r="F58" s="118">
        <v>147.91800000000001</v>
      </c>
      <c r="G58" s="118">
        <v>49777.279000000002</v>
      </c>
      <c r="H58" s="118">
        <v>9773.2673000000013</v>
      </c>
      <c r="I58" s="118">
        <v>22797.53</v>
      </c>
      <c r="J58" s="118"/>
      <c r="K58" s="118"/>
      <c r="L58" s="118"/>
      <c r="M58" s="118"/>
      <c r="N58" s="118"/>
      <c r="O58" s="118"/>
    </row>
    <row r="59" spans="1:16" ht="11.1" customHeight="1">
      <c r="A59" s="49" t="s">
        <v>0</v>
      </c>
      <c r="B59" s="126"/>
      <c r="C59" s="127"/>
      <c r="D59" s="122"/>
      <c r="E59" s="128"/>
      <c r="F59" s="128"/>
      <c r="G59" s="129"/>
      <c r="H59" s="130"/>
      <c r="I59" s="130"/>
      <c r="J59" s="131"/>
      <c r="K59" s="132"/>
      <c r="L59" s="131"/>
      <c r="M59" s="130"/>
      <c r="N59" s="130"/>
      <c r="O59" s="130"/>
    </row>
    <row r="60" spans="1:16" ht="9" customHeight="1">
      <c r="A60" s="133" t="s">
        <v>48</v>
      </c>
      <c r="B60" s="126"/>
      <c r="C60" s="134"/>
      <c r="D60" s="122"/>
      <c r="E60" s="128"/>
      <c r="F60" s="128"/>
      <c r="G60" s="129"/>
      <c r="H60" s="130"/>
      <c r="I60" s="130"/>
      <c r="J60" s="131"/>
      <c r="K60" s="132"/>
      <c r="L60" s="131"/>
      <c r="M60" s="130"/>
      <c r="N60" s="130"/>
      <c r="O60" s="131"/>
    </row>
    <row r="61" spans="1:16" ht="9" customHeight="1">
      <c r="A61" s="135" t="s">
        <v>59</v>
      </c>
      <c r="B61" s="135"/>
      <c r="C61" s="135"/>
      <c r="D61" s="135"/>
      <c r="E61" s="135"/>
      <c r="F61" s="135"/>
      <c r="G61" s="135"/>
      <c r="H61" s="55"/>
      <c r="I61" s="55"/>
      <c r="J61" s="55"/>
      <c r="K61" s="55"/>
      <c r="L61" s="55"/>
      <c r="M61" s="55"/>
      <c r="N61" s="55"/>
      <c r="O61" s="55"/>
    </row>
  </sheetData>
  <mergeCells count="9">
    <mergeCell ref="A41:A46"/>
    <mergeCell ref="A47:A52"/>
    <mergeCell ref="A53:A58"/>
    <mergeCell ref="A5:A10"/>
    <mergeCell ref="A11:A16"/>
    <mergeCell ref="A17:A22"/>
    <mergeCell ref="A23:A28"/>
    <mergeCell ref="A29:A34"/>
    <mergeCell ref="A35:A40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O13"/>
  <sheetViews>
    <sheetView showGridLines="0" zoomScaleNormal="100" workbookViewId="0">
      <selection activeCell="Q1" sqref="Q1"/>
    </sheetView>
  </sheetViews>
  <sheetFormatPr baseColWidth="10" defaultRowHeight="12.75"/>
  <cols>
    <col min="1" max="1" width="6.7109375" customWidth="1"/>
    <col min="2" max="2" width="6.28515625" customWidth="1"/>
    <col min="3" max="14" width="5" customWidth="1"/>
  </cols>
  <sheetData>
    <row r="1" spans="1:15" ht="15.95" customHeight="1">
      <c r="A1" s="691" t="s">
        <v>554</v>
      </c>
      <c r="B1" s="692"/>
      <c r="C1" s="692"/>
      <c r="D1" s="692"/>
      <c r="E1" s="692"/>
      <c r="F1" s="692"/>
      <c r="G1" s="692"/>
      <c r="H1" s="692"/>
      <c r="I1" s="692"/>
      <c r="J1" s="692"/>
      <c r="K1" s="692"/>
      <c r="L1" s="692"/>
      <c r="M1" s="692"/>
      <c r="N1" s="692"/>
      <c r="O1" s="36"/>
    </row>
    <row r="2" spans="1:15" ht="12" customHeight="1">
      <c r="A2" s="693" t="s">
        <v>84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36"/>
    </row>
    <row r="3" spans="1:15" ht="2.2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8"/>
      <c r="O3" s="36"/>
    </row>
    <row r="4" spans="1:15" ht="17.100000000000001" customHeight="1">
      <c r="A4" s="9" t="s">
        <v>51</v>
      </c>
      <c r="B4" s="37" t="s">
        <v>83</v>
      </c>
      <c r="C4" s="37" t="s">
        <v>63</v>
      </c>
      <c r="D4" s="37" t="s">
        <v>64</v>
      </c>
      <c r="E4" s="37" t="s">
        <v>65</v>
      </c>
      <c r="F4" s="37" t="s">
        <v>66</v>
      </c>
      <c r="G4" s="37" t="s">
        <v>67</v>
      </c>
      <c r="H4" s="37" t="s">
        <v>30</v>
      </c>
      <c r="I4" s="37" t="s">
        <v>31</v>
      </c>
      <c r="J4" s="37" t="s">
        <v>32</v>
      </c>
      <c r="K4" s="37" t="s">
        <v>33</v>
      </c>
      <c r="L4" s="37" t="s">
        <v>34</v>
      </c>
      <c r="M4" s="37" t="s">
        <v>27</v>
      </c>
      <c r="N4" s="37" t="s">
        <v>28</v>
      </c>
      <c r="O4" s="36"/>
    </row>
    <row r="5" spans="1:15" ht="12" customHeight="1">
      <c r="A5" s="35">
        <v>2015</v>
      </c>
      <c r="B5" s="32">
        <f t="shared" ref="B5:B10" si="0">SUM(C5:N5)</f>
        <v>20275.95</v>
      </c>
      <c r="C5" s="34">
        <v>2289.25</v>
      </c>
      <c r="D5" s="34">
        <v>157.9</v>
      </c>
      <c r="E5" s="30">
        <v>0</v>
      </c>
      <c r="F5" s="30">
        <v>0</v>
      </c>
      <c r="G5" s="29">
        <v>193.25</v>
      </c>
      <c r="H5" s="29">
        <v>1030.05</v>
      </c>
      <c r="I5" s="29">
        <v>1228</v>
      </c>
      <c r="J5" s="29">
        <v>1910.2</v>
      </c>
      <c r="K5" s="29">
        <v>2626</v>
      </c>
      <c r="L5" s="29">
        <v>4184.05</v>
      </c>
      <c r="M5" s="29">
        <v>3914.75</v>
      </c>
      <c r="N5" s="29">
        <v>2742.5</v>
      </c>
    </row>
    <row r="6" spans="1:15" ht="12" customHeight="1">
      <c r="A6" s="33">
        <v>2016</v>
      </c>
      <c r="B6" s="32">
        <f t="shared" si="0"/>
        <v>28394.95</v>
      </c>
      <c r="C6" s="29">
        <v>3791</v>
      </c>
      <c r="D6" s="29">
        <v>2970</v>
      </c>
      <c r="E6" s="29">
        <v>1809.3</v>
      </c>
      <c r="F6" s="34">
        <v>1518</v>
      </c>
      <c r="G6" s="29">
        <v>2723.85</v>
      </c>
      <c r="H6" s="29">
        <v>2024</v>
      </c>
      <c r="I6" s="29">
        <v>2429</v>
      </c>
      <c r="J6" s="29">
        <v>4448</v>
      </c>
      <c r="K6" s="29">
        <v>3661.45</v>
      </c>
      <c r="L6" s="29">
        <v>1025</v>
      </c>
      <c r="M6" s="29">
        <v>1627.5</v>
      </c>
      <c r="N6" s="29">
        <v>367.85</v>
      </c>
    </row>
    <row r="7" spans="1:15" ht="12" customHeight="1">
      <c r="A7" s="33">
        <v>2017</v>
      </c>
      <c r="B7" s="32">
        <f t="shared" si="0"/>
        <v>22952.5</v>
      </c>
      <c r="C7" s="30">
        <v>0</v>
      </c>
      <c r="D7" s="29">
        <v>2410</v>
      </c>
      <c r="E7" s="29">
        <v>3630.8</v>
      </c>
      <c r="F7" s="34">
        <v>1009.2</v>
      </c>
      <c r="G7" s="29">
        <v>285</v>
      </c>
      <c r="H7" s="29">
        <v>1200</v>
      </c>
      <c r="I7" s="29">
        <v>2497.0500000000002</v>
      </c>
      <c r="J7" s="29">
        <v>400.25</v>
      </c>
      <c r="K7" s="29">
        <v>2518.9</v>
      </c>
      <c r="L7" s="29">
        <v>3977.1</v>
      </c>
      <c r="M7" s="29">
        <v>3454.4</v>
      </c>
      <c r="N7" s="29">
        <v>1569.8</v>
      </c>
    </row>
    <row r="8" spans="1:15" ht="12" customHeight="1">
      <c r="A8" s="33">
        <v>2018</v>
      </c>
      <c r="B8" s="32">
        <f t="shared" si="0"/>
        <v>25542.400000000001</v>
      </c>
      <c r="C8" s="29">
        <v>862.4</v>
      </c>
      <c r="D8" s="30">
        <v>0</v>
      </c>
      <c r="E8" s="29">
        <v>4100</v>
      </c>
      <c r="F8" s="31">
        <v>4350</v>
      </c>
      <c r="G8" s="29">
        <v>4505</v>
      </c>
      <c r="H8" s="29">
        <v>3200</v>
      </c>
      <c r="I8" s="29">
        <v>1613</v>
      </c>
      <c r="J8" s="29">
        <v>5800</v>
      </c>
      <c r="K8" s="30">
        <v>0</v>
      </c>
      <c r="L8" s="30">
        <v>0</v>
      </c>
      <c r="M8" s="29">
        <v>250</v>
      </c>
      <c r="N8" s="29">
        <v>862</v>
      </c>
    </row>
    <row r="9" spans="1:15" ht="12" customHeight="1">
      <c r="A9" s="33">
        <v>2019</v>
      </c>
      <c r="B9" s="32">
        <f t="shared" si="0"/>
        <v>28787.5</v>
      </c>
      <c r="C9" s="30">
        <v>0</v>
      </c>
      <c r="D9" s="30">
        <v>100</v>
      </c>
      <c r="E9" s="29">
        <v>4065</v>
      </c>
      <c r="F9" s="31">
        <v>2110.85</v>
      </c>
      <c r="G9" s="29">
        <v>2963</v>
      </c>
      <c r="H9" s="29">
        <v>2501</v>
      </c>
      <c r="I9" s="29">
        <f>13615-11740</f>
        <v>1875</v>
      </c>
      <c r="J9" s="29">
        <v>2900</v>
      </c>
      <c r="K9" s="30">
        <v>2984.65</v>
      </c>
      <c r="L9" s="30">
        <v>2949</v>
      </c>
      <c r="M9" s="29">
        <v>4724</v>
      </c>
      <c r="N9" s="29">
        <v>1615</v>
      </c>
    </row>
    <row r="10" spans="1:15" ht="12" customHeight="1">
      <c r="A10" s="28">
        <v>2020</v>
      </c>
      <c r="B10" s="182">
        <f t="shared" si="0"/>
        <v>3595</v>
      </c>
      <c r="C10" s="26">
        <v>0</v>
      </c>
      <c r="D10" s="26">
        <v>975</v>
      </c>
      <c r="E10" s="25">
        <v>600</v>
      </c>
      <c r="F10" s="27">
        <v>400</v>
      </c>
      <c r="G10" s="25">
        <v>860</v>
      </c>
      <c r="H10" s="25">
        <v>760</v>
      </c>
      <c r="I10" s="25"/>
      <c r="J10" s="25"/>
      <c r="K10" s="26"/>
      <c r="L10" s="26"/>
      <c r="M10" s="25"/>
      <c r="N10" s="25"/>
    </row>
    <row r="11" spans="1:15" ht="9.75" customHeight="1">
      <c r="A11" s="24" t="s">
        <v>82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2"/>
    </row>
    <row r="12" spans="1:15" ht="8.1" customHeight="1">
      <c r="A12" s="694" t="s">
        <v>59</v>
      </c>
      <c r="B12" s="694"/>
      <c r="C12" s="694"/>
      <c r="D12" s="694"/>
      <c r="E12" s="694"/>
      <c r="F12" s="694"/>
      <c r="G12" s="694"/>
      <c r="H12" s="3"/>
      <c r="I12" s="3"/>
      <c r="J12" s="3"/>
      <c r="K12" s="3"/>
      <c r="L12" s="3"/>
      <c r="M12" s="3"/>
      <c r="N12" s="3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</sheetData>
  <mergeCells count="3">
    <mergeCell ref="A1:N1"/>
    <mergeCell ref="A2:N2"/>
    <mergeCell ref="A12:G12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/>
  <dimension ref="A1:V177"/>
  <sheetViews>
    <sheetView showGridLines="0" topLeftCell="A36" zoomScaleNormal="100" workbookViewId="0">
      <selection activeCell="B66" sqref="B66"/>
    </sheetView>
  </sheetViews>
  <sheetFormatPr baseColWidth="10" defaultColWidth="11.42578125" defaultRowHeight="14.1" customHeight="1"/>
  <cols>
    <col min="1" max="1" width="12.7109375" style="151" customWidth="1"/>
    <col min="2" max="3" width="7.28515625" style="151" customWidth="1"/>
    <col min="4" max="4" width="5.85546875" style="151" customWidth="1"/>
    <col min="5" max="6" width="7.28515625" style="151" customWidth="1"/>
    <col min="7" max="7" width="5.85546875" style="151" customWidth="1"/>
    <col min="8" max="9" width="7.28515625" style="151" customWidth="1"/>
    <col min="10" max="10" width="5.85546875" style="151" customWidth="1"/>
    <col min="11" max="16384" width="11.42578125" style="151"/>
  </cols>
  <sheetData>
    <row r="1" spans="1:12" s="150" customFormat="1" ht="18" customHeight="1">
      <c r="A1" s="333" t="s">
        <v>561</v>
      </c>
      <c r="B1" s="58"/>
      <c r="C1" s="58"/>
      <c r="D1" s="58"/>
      <c r="E1" s="58"/>
      <c r="F1" s="58"/>
      <c r="G1" s="58"/>
      <c r="H1" s="58"/>
      <c r="I1" s="58"/>
      <c r="J1" s="58"/>
    </row>
    <row r="2" spans="1:12" s="58" customFormat="1" ht="12" customHeight="1">
      <c r="A2" s="586" t="s">
        <v>260</v>
      </c>
    </row>
    <row r="3" spans="1:12" ht="12" customHeight="1">
      <c r="A3" s="586" t="s">
        <v>161</v>
      </c>
      <c r="B3" s="58"/>
      <c r="C3" s="58"/>
      <c r="D3" s="185"/>
      <c r="E3" s="185"/>
      <c r="F3" s="185"/>
      <c r="G3" s="185"/>
      <c r="H3" s="185"/>
      <c r="I3" s="185"/>
      <c r="J3" s="185"/>
    </row>
    <row r="4" spans="1:12" ht="12.95" customHeight="1">
      <c r="A4" s="695" t="s">
        <v>560</v>
      </c>
      <c r="B4" s="697" t="s">
        <v>39</v>
      </c>
      <c r="C4" s="698"/>
      <c r="D4" s="699"/>
      <c r="E4" s="697" t="s">
        <v>40</v>
      </c>
      <c r="F4" s="698"/>
      <c r="G4" s="699"/>
      <c r="H4" s="697" t="s">
        <v>41</v>
      </c>
      <c r="I4" s="698"/>
      <c r="J4" s="699"/>
    </row>
    <row r="5" spans="1:12" ht="12.95" customHeight="1">
      <c r="A5" s="696"/>
      <c r="B5" s="9">
        <v>2019</v>
      </c>
      <c r="C5" s="9">
        <v>2020</v>
      </c>
      <c r="D5" s="9" t="s">
        <v>42</v>
      </c>
      <c r="E5" s="9">
        <v>2019</v>
      </c>
      <c r="F5" s="9">
        <v>2020</v>
      </c>
      <c r="G5" s="9" t="s">
        <v>42</v>
      </c>
      <c r="H5" s="9">
        <v>2019</v>
      </c>
      <c r="I5" s="9">
        <v>2020</v>
      </c>
      <c r="J5" s="9" t="s">
        <v>42</v>
      </c>
    </row>
    <row r="6" spans="1:12" s="155" customFormat="1" ht="12" customHeight="1">
      <c r="A6" s="334" t="s">
        <v>102</v>
      </c>
      <c r="B6" s="278">
        <f>AVERAGE(B8:B14)</f>
        <v>1834</v>
      </c>
      <c r="C6" s="278">
        <f>AVERAGE(C8:C14)</f>
        <v>1789</v>
      </c>
      <c r="D6" s="284">
        <f t="shared" ref="D6:D12" si="0">((C6/B6) -      1)*100</f>
        <v>-2.4536532170119973</v>
      </c>
      <c r="E6" s="278">
        <f>AVERAGE(E8:E14)</f>
        <v>1847.9166666666667</v>
      </c>
      <c r="F6" s="278">
        <f>AVERAGE(F8:F14)</f>
        <v>1839.7142857142858</v>
      </c>
      <c r="G6" s="268">
        <f t="shared" ref="G6:G15" si="1">((F6/E6) -      1)*100</f>
        <v>-0.44387179900144957</v>
      </c>
      <c r="H6" s="278">
        <f>AVERAGE(H8:H14)</f>
        <v>1456.7</v>
      </c>
      <c r="I6" s="278">
        <f>AVERAGE(I8:I14)</f>
        <v>1495</v>
      </c>
      <c r="J6" s="268">
        <f>((I6/H6) -      1)*100</f>
        <v>2.6292304523923837</v>
      </c>
    </row>
    <row r="7" spans="1:12" s="155" customFormat="1" ht="12" customHeight="1">
      <c r="A7" s="335" t="s">
        <v>104</v>
      </c>
      <c r="B7" s="138">
        <v>1575</v>
      </c>
      <c r="C7" s="138">
        <v>1433</v>
      </c>
      <c r="D7" s="340">
        <f>((C7/B7) -      1)*100</f>
        <v>-9.0158730158730105</v>
      </c>
      <c r="E7" s="138">
        <v>1550</v>
      </c>
      <c r="F7" s="138" t="s">
        <v>163</v>
      </c>
      <c r="G7" s="270" t="s">
        <v>162</v>
      </c>
      <c r="H7" s="138">
        <v>1456.7</v>
      </c>
      <c r="I7" s="138" t="s">
        <v>163</v>
      </c>
      <c r="J7" s="270" t="s">
        <v>162</v>
      </c>
    </row>
    <row r="8" spans="1:12" s="154" customFormat="1" ht="12" customHeight="1">
      <c r="A8" s="335" t="s">
        <v>103</v>
      </c>
      <c r="B8" s="138">
        <v>1440</v>
      </c>
      <c r="C8" s="138">
        <v>1365</v>
      </c>
      <c r="D8" s="340">
        <f>((C8/B8) -      1)*100</f>
        <v>-5.2083333333333375</v>
      </c>
      <c r="E8" s="138">
        <v>1365</v>
      </c>
      <c r="F8" s="138">
        <v>1350</v>
      </c>
      <c r="G8" s="270" t="s">
        <v>162</v>
      </c>
      <c r="H8" s="138" t="s">
        <v>163</v>
      </c>
      <c r="I8" s="138">
        <v>1250</v>
      </c>
      <c r="J8" s="270" t="s">
        <v>162</v>
      </c>
    </row>
    <row r="9" spans="1:12" s="154" customFormat="1" ht="12" customHeight="1">
      <c r="A9" s="335" t="s">
        <v>105</v>
      </c>
      <c r="B9" s="138">
        <v>1455</v>
      </c>
      <c r="C9" s="138">
        <v>1605</v>
      </c>
      <c r="D9" s="340">
        <f>((C9/B9) -      1)*100</f>
        <v>10.309278350515472</v>
      </c>
      <c r="E9" s="138">
        <v>1490</v>
      </c>
      <c r="F9" s="138">
        <v>1615</v>
      </c>
      <c r="G9" s="270" t="s">
        <v>162</v>
      </c>
      <c r="H9" s="138">
        <v>1173.4000000000001</v>
      </c>
      <c r="I9" s="138" t="s">
        <v>163</v>
      </c>
      <c r="J9" s="270" t="s">
        <v>162</v>
      </c>
    </row>
    <row r="10" spans="1:12" s="154" customFormat="1" ht="12" customHeight="1">
      <c r="A10" s="335" t="s">
        <v>106</v>
      </c>
      <c r="B10" s="138">
        <v>1683</v>
      </c>
      <c r="C10" s="138">
        <v>1683</v>
      </c>
      <c r="D10" s="340">
        <f t="shared" si="0"/>
        <v>0</v>
      </c>
      <c r="E10" s="138">
        <v>1492.5</v>
      </c>
      <c r="F10" s="138">
        <v>1493</v>
      </c>
      <c r="G10" s="270">
        <f t="shared" si="1"/>
        <v>3.3500837520938909E-2</v>
      </c>
      <c r="H10" s="138" t="s">
        <v>163</v>
      </c>
      <c r="I10" s="138">
        <v>1740</v>
      </c>
      <c r="J10" s="270" t="s">
        <v>162</v>
      </c>
    </row>
    <row r="11" spans="1:12" s="154" customFormat="1" ht="12" customHeight="1">
      <c r="A11" s="335" t="s">
        <v>107</v>
      </c>
      <c r="B11" s="172">
        <v>1960</v>
      </c>
      <c r="C11" s="138">
        <v>1800</v>
      </c>
      <c r="D11" s="340">
        <f t="shared" si="0"/>
        <v>-8.1632653061224474</v>
      </c>
      <c r="E11" s="138" t="s">
        <v>163</v>
      </c>
      <c r="F11" s="138">
        <v>1850</v>
      </c>
      <c r="G11" s="270" t="s">
        <v>162</v>
      </c>
      <c r="H11" s="138">
        <v>1740</v>
      </c>
      <c r="I11" s="138" t="s">
        <v>163</v>
      </c>
      <c r="J11" s="270" t="s">
        <v>162</v>
      </c>
    </row>
    <row r="12" spans="1:12" s="155" customFormat="1" ht="12" customHeight="1">
      <c r="A12" s="335" t="s">
        <v>108</v>
      </c>
      <c r="B12" s="172">
        <v>2610</v>
      </c>
      <c r="C12" s="172">
        <v>2620</v>
      </c>
      <c r="D12" s="340">
        <f t="shared" si="0"/>
        <v>0.38314176245211051</v>
      </c>
      <c r="E12" s="172">
        <v>2920</v>
      </c>
      <c r="F12" s="172">
        <v>3020</v>
      </c>
      <c r="G12" s="270" t="s">
        <v>162</v>
      </c>
      <c r="H12" s="138" t="s">
        <v>163</v>
      </c>
      <c r="I12" s="172" t="s">
        <v>163</v>
      </c>
      <c r="J12" s="270" t="s">
        <v>162</v>
      </c>
    </row>
    <row r="13" spans="1:12" s="154" customFormat="1" ht="12" customHeight="1">
      <c r="A13" s="335" t="s">
        <v>110</v>
      </c>
      <c r="B13" s="172">
        <v>2060</v>
      </c>
      <c r="C13" s="172">
        <v>2000</v>
      </c>
      <c r="D13" s="340">
        <f>((C13/B13) -      1)*100</f>
        <v>-2.9126213592232997</v>
      </c>
      <c r="E13" s="172">
        <v>2100</v>
      </c>
      <c r="F13" s="172">
        <v>2100</v>
      </c>
      <c r="G13" s="270">
        <f>((F13/E13) -      1)*100</f>
        <v>0</v>
      </c>
      <c r="H13" s="138" t="s">
        <v>163</v>
      </c>
      <c r="I13" s="172" t="s">
        <v>163</v>
      </c>
      <c r="J13" s="270" t="s">
        <v>162</v>
      </c>
    </row>
    <row r="14" spans="1:12" s="155" customFormat="1" ht="12" customHeight="1">
      <c r="A14" s="335" t="s">
        <v>155</v>
      </c>
      <c r="B14" s="172">
        <v>1630</v>
      </c>
      <c r="C14" s="172">
        <v>1450</v>
      </c>
      <c r="D14" s="270">
        <f>((C14/B14) -      1)*100</f>
        <v>-11.042944785276077</v>
      </c>
      <c r="E14" s="172">
        <v>1720</v>
      </c>
      <c r="F14" s="172">
        <v>1450</v>
      </c>
      <c r="G14" s="270">
        <f t="shared" si="1"/>
        <v>-15.697674418604645</v>
      </c>
      <c r="H14" s="138" t="s">
        <v>163</v>
      </c>
      <c r="I14" s="172" t="s">
        <v>163</v>
      </c>
      <c r="J14" s="270" t="s">
        <v>162</v>
      </c>
      <c r="K14" s="231"/>
      <c r="L14" s="231"/>
    </row>
    <row r="15" spans="1:12" s="239" customFormat="1" ht="12" customHeight="1">
      <c r="A15" s="336" t="s">
        <v>193</v>
      </c>
      <c r="B15" s="278">
        <f>AVERAGE(B16:B22)</f>
        <v>1571.6799999999998</v>
      </c>
      <c r="C15" s="278">
        <f>AVERAGE(C16:C22)</f>
        <v>1569.7142857142858</v>
      </c>
      <c r="D15" s="268">
        <f>((C15/B15) -      1)*100</f>
        <v>-0.12507089774725921</v>
      </c>
      <c r="E15" s="278">
        <f>AVERAGE(E16:E22)</f>
        <v>1676.64</v>
      </c>
      <c r="F15" s="278">
        <f>AVERAGE(F16:F22)</f>
        <v>1677.3333333333333</v>
      </c>
      <c r="G15" s="283">
        <f t="shared" si="1"/>
        <v>4.1352546362549703E-2</v>
      </c>
      <c r="H15" s="278">
        <f>AVERAGE(H16:H22)</f>
        <v>975.56666666666661</v>
      </c>
      <c r="I15" s="278">
        <f>AVERAGE(I16:I22)</f>
        <v>1050.5714285714287</v>
      </c>
      <c r="J15" s="285">
        <f>((I15-H15)/H15)*100</f>
        <v>7.6883276630432293</v>
      </c>
    </row>
    <row r="16" spans="1:12" s="239" customFormat="1" ht="12" customHeight="1">
      <c r="A16" s="337" t="s">
        <v>248</v>
      </c>
      <c r="B16" s="138">
        <v>1520</v>
      </c>
      <c r="C16" s="138">
        <v>1520</v>
      </c>
      <c r="D16" s="270">
        <f>((C16/B16)-1)*100</f>
        <v>0</v>
      </c>
      <c r="E16" s="138">
        <v>1426.6</v>
      </c>
      <c r="F16" s="138">
        <v>1427</v>
      </c>
      <c r="G16" s="282">
        <f>((F16-E16)/E16)*100</f>
        <v>2.803869339689408E-2</v>
      </c>
      <c r="H16" s="138">
        <v>1033.4000000000001</v>
      </c>
      <c r="I16" s="138">
        <v>980</v>
      </c>
      <c r="J16" s="285">
        <f>((I16-H16)/H16)*100</f>
        <v>-5.1674085542868289</v>
      </c>
    </row>
    <row r="17" spans="1:22" s="239" customFormat="1" ht="12" customHeight="1">
      <c r="A17" s="337" t="s">
        <v>239</v>
      </c>
      <c r="B17" s="138">
        <v>1520</v>
      </c>
      <c r="C17" s="138">
        <v>1520</v>
      </c>
      <c r="D17" s="270">
        <f>((C17/B17)-1)*100</f>
        <v>0</v>
      </c>
      <c r="E17" s="138">
        <v>1800</v>
      </c>
      <c r="F17" s="138">
        <v>1800</v>
      </c>
      <c r="G17" s="282">
        <f>((F17-E17)/E17)*100</f>
        <v>0</v>
      </c>
      <c r="H17" s="138">
        <v>980</v>
      </c>
      <c r="I17" s="138">
        <v>980</v>
      </c>
      <c r="J17" s="285">
        <f>((I17-H17)/H17)*100</f>
        <v>0</v>
      </c>
    </row>
    <row r="18" spans="1:22" s="253" customFormat="1" ht="12" customHeight="1">
      <c r="A18" s="337" t="s">
        <v>252</v>
      </c>
      <c r="B18" s="138">
        <v>1795</v>
      </c>
      <c r="C18" s="138">
        <v>1795</v>
      </c>
      <c r="D18" s="270">
        <f>((C18/B18)-1)*100</f>
        <v>0</v>
      </c>
      <c r="E18" s="138">
        <v>1766.6</v>
      </c>
      <c r="F18" s="138">
        <v>1767</v>
      </c>
      <c r="G18" s="282">
        <f>((F18-E18)/E18)*100</f>
        <v>2.2642363862792423E-2</v>
      </c>
      <c r="H18" s="138">
        <v>993.40000000000009</v>
      </c>
      <c r="I18" s="138">
        <v>947</v>
      </c>
      <c r="J18" s="285">
        <f>((I18-H18)/H18)*100</f>
        <v>-4.6708274612442207</v>
      </c>
    </row>
    <row r="19" spans="1:22" s="253" customFormat="1" ht="12" customHeight="1">
      <c r="A19" s="337" t="s">
        <v>194</v>
      </c>
      <c r="B19" s="138">
        <v>1433.4</v>
      </c>
      <c r="C19" s="138">
        <v>1440</v>
      </c>
      <c r="D19" s="270">
        <f>((C19/B19)-1)*100</f>
        <v>0.46044370029301174</v>
      </c>
      <c r="E19" s="138" t="s">
        <v>142</v>
      </c>
      <c r="F19" s="138">
        <v>1680</v>
      </c>
      <c r="G19" s="282" t="s">
        <v>50</v>
      </c>
      <c r="H19" s="138" t="s">
        <v>142</v>
      </c>
      <c r="I19" s="138">
        <v>1600</v>
      </c>
      <c r="J19" s="270" t="s">
        <v>139</v>
      </c>
      <c r="K19" s="249"/>
      <c r="L19" s="249"/>
    </row>
    <row r="20" spans="1:22" s="239" customFormat="1" ht="12" customHeight="1">
      <c r="A20" s="337" t="s">
        <v>242</v>
      </c>
      <c r="B20" s="138" t="s">
        <v>142</v>
      </c>
      <c r="C20" s="138">
        <v>1433</v>
      </c>
      <c r="D20" s="270" t="s">
        <v>50</v>
      </c>
      <c r="E20" s="138">
        <v>1600</v>
      </c>
      <c r="F20" s="138">
        <v>1600</v>
      </c>
      <c r="G20" s="282">
        <f>((F20-E20)/E20)*100</f>
        <v>0</v>
      </c>
      <c r="H20" s="138">
        <v>946.59999999999991</v>
      </c>
      <c r="I20" s="138">
        <v>947</v>
      </c>
      <c r="J20" s="285">
        <f>((I20-H20)/H20)*100</f>
        <v>4.2256496936413583E-2</v>
      </c>
    </row>
    <row r="21" spans="1:22" s="253" customFormat="1" ht="12" customHeight="1">
      <c r="A21" s="337" t="s">
        <v>245</v>
      </c>
      <c r="B21" s="138">
        <v>1590</v>
      </c>
      <c r="C21" s="138">
        <v>1450</v>
      </c>
      <c r="D21" s="270">
        <f>((C21/B21)-1)*100</f>
        <v>-8.8050314465408785</v>
      </c>
      <c r="E21" s="138" t="s">
        <v>142</v>
      </c>
      <c r="F21" s="138" t="s">
        <v>142</v>
      </c>
      <c r="G21" s="282" t="s">
        <v>50</v>
      </c>
      <c r="H21" s="138">
        <v>960</v>
      </c>
      <c r="I21" s="138">
        <v>960</v>
      </c>
      <c r="J21" s="285">
        <f>((I21-H21)/H21)*100</f>
        <v>0</v>
      </c>
    </row>
    <row r="22" spans="1:22" s="253" customFormat="1" ht="12" customHeight="1">
      <c r="A22" s="337" t="s">
        <v>247</v>
      </c>
      <c r="B22" s="138" t="s">
        <v>142</v>
      </c>
      <c r="C22" s="138">
        <v>1830</v>
      </c>
      <c r="D22" s="270" t="s">
        <v>50</v>
      </c>
      <c r="E22" s="138">
        <v>1790</v>
      </c>
      <c r="F22" s="138">
        <v>1790</v>
      </c>
      <c r="G22" s="282">
        <f>((F22-E22)/E22)*100</f>
        <v>0</v>
      </c>
      <c r="H22" s="138">
        <v>940</v>
      </c>
      <c r="I22" s="138">
        <v>940</v>
      </c>
      <c r="J22" s="285">
        <f>((I22-H22)/H22)*100</f>
        <v>0</v>
      </c>
    </row>
    <row r="23" spans="1:22" s="253" customFormat="1" ht="12" customHeight="1">
      <c r="A23" s="336" t="s">
        <v>181</v>
      </c>
      <c r="B23" s="278">
        <f>AVERAGE(B24:B31)</f>
        <v>1403.0250000000001</v>
      </c>
      <c r="C23" s="278">
        <f>AVERAGE(C24:C31)</f>
        <v>1369.375</v>
      </c>
      <c r="D23" s="246">
        <f t="shared" ref="D23:D31" si="2">((C23/B23)-      1)*100</f>
        <v>-2.3983891947755853</v>
      </c>
      <c r="E23" s="278">
        <f>AVERAGE(E24:E31)</f>
        <v>1416.675</v>
      </c>
      <c r="F23" s="278">
        <f>AVERAGE(F24:F31)</f>
        <v>1401.25</v>
      </c>
      <c r="G23" s="268">
        <f>((F23/E23)-      1)*100</f>
        <v>-1.0888171246051459</v>
      </c>
      <c r="H23" s="246">
        <f>AVERAGE(H24:H31)</f>
        <v>1264</v>
      </c>
      <c r="I23" s="246">
        <f>AVERAGE(I24:I31)</f>
        <v>1393.3333333333333</v>
      </c>
      <c r="J23" s="268">
        <f>((I23/H23)-      1)*100</f>
        <v>10.232067510548525</v>
      </c>
    </row>
    <row r="24" spans="1:22" s="253" customFormat="1" ht="12" customHeight="1">
      <c r="A24" s="338" t="s">
        <v>182</v>
      </c>
      <c r="B24" s="172">
        <v>1492.6</v>
      </c>
      <c r="C24" s="172">
        <v>1495</v>
      </c>
      <c r="D24" s="245">
        <f t="shared" si="2"/>
        <v>0.1607932466836548</v>
      </c>
      <c r="E24" s="172">
        <v>1495</v>
      </c>
      <c r="F24" s="172">
        <v>1498</v>
      </c>
      <c r="G24" s="270">
        <f>((F24/E24)-      1)*100</f>
        <v>0.20066889632106566</v>
      </c>
      <c r="H24" s="172">
        <v>1342.6</v>
      </c>
      <c r="I24" s="172">
        <v>1533</v>
      </c>
      <c r="J24" s="270">
        <f t="shared" ref="J24" si="3">((I24/H24)-      1)*100</f>
        <v>14.181438998957251</v>
      </c>
    </row>
    <row r="25" spans="1:22" s="253" customFormat="1" ht="12" customHeight="1">
      <c r="A25" s="338" t="s">
        <v>183</v>
      </c>
      <c r="B25" s="172">
        <v>1335</v>
      </c>
      <c r="C25" s="172">
        <v>1295</v>
      </c>
      <c r="D25" s="245">
        <f t="shared" si="2"/>
        <v>-2.9962546816479363</v>
      </c>
      <c r="E25" s="172">
        <v>1345</v>
      </c>
      <c r="F25" s="172">
        <v>1340</v>
      </c>
      <c r="G25" s="270">
        <f>((F25/E25)-      1)*100</f>
        <v>-0.37174721189591198</v>
      </c>
      <c r="H25" s="172" t="s">
        <v>142</v>
      </c>
      <c r="I25" s="172" t="s">
        <v>142</v>
      </c>
      <c r="J25" s="270" t="s">
        <v>139</v>
      </c>
      <c r="K25" s="249"/>
      <c r="L25" s="249"/>
    </row>
    <row r="26" spans="1:22" s="244" customFormat="1" ht="12" customHeight="1">
      <c r="A26" s="338" t="s">
        <v>173</v>
      </c>
      <c r="B26" s="172">
        <v>1360</v>
      </c>
      <c r="C26" s="172">
        <v>1320</v>
      </c>
      <c r="D26" s="245">
        <f t="shared" si="2"/>
        <v>-2.9411764705882359</v>
      </c>
      <c r="E26" s="172">
        <v>1360</v>
      </c>
      <c r="F26" s="172">
        <v>1400</v>
      </c>
      <c r="G26" s="270">
        <f t="shared" ref="G26:G31" si="4">((F26/E26)-      1)*100</f>
        <v>2.9411764705882248</v>
      </c>
      <c r="H26" s="172">
        <v>1100</v>
      </c>
      <c r="I26" s="172" t="s">
        <v>142</v>
      </c>
      <c r="J26" s="270" t="s">
        <v>139</v>
      </c>
    </row>
    <row r="27" spans="1:22" s="244" customFormat="1" ht="12" customHeight="1">
      <c r="A27" s="338" t="s">
        <v>174</v>
      </c>
      <c r="B27" s="172">
        <v>1360</v>
      </c>
      <c r="C27" s="172">
        <v>1300</v>
      </c>
      <c r="D27" s="245">
        <f t="shared" si="2"/>
        <v>-4.4117647058823479</v>
      </c>
      <c r="E27" s="172">
        <v>1353.4</v>
      </c>
      <c r="F27" s="172">
        <v>1347</v>
      </c>
      <c r="G27" s="270">
        <f t="shared" si="4"/>
        <v>-0.47288310920644561</v>
      </c>
      <c r="H27" s="172">
        <v>1413.4</v>
      </c>
      <c r="I27" s="172">
        <v>1407</v>
      </c>
      <c r="J27" s="270">
        <f t="shared" ref="J27" si="5">((I27/H27)-      1)*100</f>
        <v>-0.45280882977218884</v>
      </c>
      <c r="K27" s="247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247"/>
    </row>
    <row r="28" spans="1:22" s="244" customFormat="1" ht="12" customHeight="1">
      <c r="A28" s="338" t="s">
        <v>185</v>
      </c>
      <c r="B28" s="172">
        <v>1240</v>
      </c>
      <c r="C28" s="172">
        <v>1240</v>
      </c>
      <c r="D28" s="245">
        <f t="shared" si="2"/>
        <v>0</v>
      </c>
      <c r="E28" s="172">
        <v>1310</v>
      </c>
      <c r="F28" s="172">
        <v>1310</v>
      </c>
      <c r="G28" s="270">
        <f t="shared" si="4"/>
        <v>0</v>
      </c>
      <c r="H28" s="172" t="s">
        <v>142</v>
      </c>
      <c r="I28" s="172" t="s">
        <v>142</v>
      </c>
      <c r="J28" s="270" t="s">
        <v>139</v>
      </c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</row>
    <row r="29" spans="1:22" s="244" customFormat="1" ht="12" customHeight="1">
      <c r="A29" s="338" t="s">
        <v>176</v>
      </c>
      <c r="B29" s="172">
        <v>1450</v>
      </c>
      <c r="C29" s="172">
        <v>1485</v>
      </c>
      <c r="D29" s="245">
        <f t="shared" si="2"/>
        <v>2.4137931034482696</v>
      </c>
      <c r="E29" s="172">
        <v>1500</v>
      </c>
      <c r="F29" s="172">
        <v>1505</v>
      </c>
      <c r="G29" s="270">
        <f t="shared" si="4"/>
        <v>0.33333333333334103</v>
      </c>
      <c r="H29" s="172">
        <v>1200</v>
      </c>
      <c r="I29" s="172">
        <v>1240</v>
      </c>
      <c r="J29" s="270">
        <f t="shared" ref="J29" si="6">((I29/H29)-      1)*100</f>
        <v>3.3333333333333437</v>
      </c>
      <c r="K29" s="247"/>
      <c r="L29" s="247"/>
      <c r="M29" s="247"/>
      <c r="N29" s="247"/>
      <c r="O29" s="247"/>
      <c r="P29" s="247"/>
      <c r="Q29" s="247"/>
      <c r="R29" s="247"/>
      <c r="S29" s="247"/>
      <c r="T29" s="247"/>
      <c r="U29" s="247"/>
      <c r="V29" s="247"/>
    </row>
    <row r="30" spans="1:22" s="244" customFormat="1" ht="12" customHeight="1">
      <c r="A30" s="338" t="s">
        <v>177</v>
      </c>
      <c r="B30" s="172">
        <v>1320</v>
      </c>
      <c r="C30" s="172">
        <v>1220</v>
      </c>
      <c r="D30" s="245">
        <f t="shared" si="2"/>
        <v>-7.5757575757575797</v>
      </c>
      <c r="E30" s="172">
        <v>1290</v>
      </c>
      <c r="F30" s="172">
        <v>1210</v>
      </c>
      <c r="G30" s="270">
        <f t="shared" si="4"/>
        <v>-6.2015503875968996</v>
      </c>
      <c r="H30" s="172" t="s">
        <v>142</v>
      </c>
      <c r="I30" s="172" t="s">
        <v>142</v>
      </c>
      <c r="J30" s="270" t="s">
        <v>139</v>
      </c>
      <c r="K30" s="247"/>
      <c r="L30" s="247"/>
      <c r="M30" s="247"/>
      <c r="N30" s="247"/>
      <c r="O30" s="247"/>
      <c r="P30" s="247"/>
      <c r="Q30" s="247"/>
      <c r="R30" s="247"/>
      <c r="S30" s="247"/>
      <c r="T30" s="247"/>
      <c r="U30" s="247"/>
      <c r="V30" s="247"/>
    </row>
    <row r="31" spans="1:22" s="243" customFormat="1" ht="12" customHeight="1">
      <c r="A31" s="338" t="s">
        <v>178</v>
      </c>
      <c r="B31" s="172">
        <v>1666.6</v>
      </c>
      <c r="C31" s="172">
        <v>1600</v>
      </c>
      <c r="D31" s="245">
        <f t="shared" si="2"/>
        <v>-3.9961598463938541</v>
      </c>
      <c r="E31" s="172">
        <v>1680</v>
      </c>
      <c r="F31" s="172">
        <v>1600</v>
      </c>
      <c r="G31" s="270">
        <f t="shared" si="4"/>
        <v>-4.7619047619047672</v>
      </c>
      <c r="H31" s="172" t="s">
        <v>142</v>
      </c>
      <c r="I31" s="172" t="s">
        <v>142</v>
      </c>
      <c r="J31" s="270" t="s">
        <v>139</v>
      </c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  <c r="V31" s="247"/>
    </row>
    <row r="32" spans="1:22" s="244" customFormat="1" ht="12" customHeight="1">
      <c r="A32" s="334" t="s">
        <v>73</v>
      </c>
      <c r="B32" s="278">
        <f>AVERAGE(B33:B38)</f>
        <v>1415.8333333333333</v>
      </c>
      <c r="C32" s="278">
        <f>AVERAGE(C33:C38)</f>
        <v>1371.6666666666667</v>
      </c>
      <c r="D32" s="268">
        <f>((C32/B32) -      1)*100</f>
        <v>-3.1194820482636776</v>
      </c>
      <c r="E32" s="278">
        <f>AVERAGE(E33:E38)</f>
        <v>1471.1111111111113</v>
      </c>
      <c r="F32" s="278">
        <f>AVERAGE(F33:F38)</f>
        <v>1320</v>
      </c>
      <c r="G32" s="268">
        <f>((F32/E32) -      1)*100</f>
        <v>-10.271903323262855</v>
      </c>
      <c r="H32" s="278">
        <f>AVERAGE(H33:H38)</f>
        <v>943.75</v>
      </c>
      <c r="I32" s="278">
        <f>AVERAGE(I33:I38)</f>
        <v>1021</v>
      </c>
      <c r="J32" s="268">
        <f t="shared" ref="J32:J45" si="7">((I32/H32) -      1)*100</f>
        <v>8.1854304635761608</v>
      </c>
      <c r="K32" s="249"/>
      <c r="L32" s="248"/>
      <c r="M32" s="249"/>
      <c r="N32" s="249"/>
      <c r="O32" s="249"/>
      <c r="P32" s="249"/>
      <c r="Q32" s="249"/>
      <c r="R32" s="249"/>
      <c r="S32" s="249"/>
      <c r="T32" s="249"/>
      <c r="U32" s="249"/>
      <c r="V32" s="249"/>
    </row>
    <row r="33" spans="1:22" s="244" customFormat="1" ht="12" customHeight="1">
      <c r="A33" s="335" t="s">
        <v>74</v>
      </c>
      <c r="B33" s="172">
        <v>1470</v>
      </c>
      <c r="C33" s="172">
        <v>1470</v>
      </c>
      <c r="D33" s="270">
        <f>((C33/B33) -      1)*100</f>
        <v>0</v>
      </c>
      <c r="E33" s="172" t="s">
        <v>163</v>
      </c>
      <c r="F33" s="172" t="s">
        <v>163</v>
      </c>
      <c r="G33" s="270" t="s">
        <v>162</v>
      </c>
      <c r="H33" s="172">
        <v>920</v>
      </c>
      <c r="I33" s="172">
        <v>920</v>
      </c>
      <c r="J33" s="270">
        <f t="shared" si="7"/>
        <v>0</v>
      </c>
      <c r="K33" s="249"/>
      <c r="L33" s="248"/>
      <c r="M33" s="249"/>
      <c r="N33" s="249"/>
      <c r="O33" s="249"/>
      <c r="P33" s="249"/>
      <c r="Q33" s="249"/>
      <c r="R33" s="249"/>
      <c r="S33" s="249"/>
      <c r="T33" s="249"/>
      <c r="U33" s="249"/>
      <c r="V33" s="249"/>
    </row>
    <row r="34" spans="1:22" s="244" customFormat="1" ht="12" customHeight="1">
      <c r="A34" s="335" t="s">
        <v>75</v>
      </c>
      <c r="B34" s="172">
        <v>1572.5</v>
      </c>
      <c r="C34" s="172">
        <v>1345</v>
      </c>
      <c r="D34" s="270">
        <f>((C34/B34) -      1)*100</f>
        <v>-14.46740858505564</v>
      </c>
      <c r="E34" s="172" t="s">
        <v>163</v>
      </c>
      <c r="F34" s="172" t="s">
        <v>163</v>
      </c>
      <c r="G34" s="270" t="s">
        <v>162</v>
      </c>
      <c r="H34" s="172" t="s">
        <v>130</v>
      </c>
      <c r="I34" s="172" t="s">
        <v>163</v>
      </c>
      <c r="J34" s="270" t="s">
        <v>162</v>
      </c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</row>
    <row r="35" spans="1:22" s="155" customFormat="1" ht="12" customHeight="1">
      <c r="A35" s="335" t="s">
        <v>186</v>
      </c>
      <c r="B35" s="172" t="s">
        <v>163</v>
      </c>
      <c r="C35" s="172">
        <v>1500</v>
      </c>
      <c r="D35" s="270" t="s">
        <v>162</v>
      </c>
      <c r="E35" s="172" t="s">
        <v>163</v>
      </c>
      <c r="F35" s="172" t="s">
        <v>163</v>
      </c>
      <c r="G35" s="270" t="s">
        <v>162</v>
      </c>
      <c r="H35" s="172" t="s">
        <v>142</v>
      </c>
      <c r="I35" s="172">
        <v>1700</v>
      </c>
      <c r="J35" s="270" t="s">
        <v>162</v>
      </c>
    </row>
    <row r="36" spans="1:22" s="154" customFormat="1" ht="12" customHeight="1">
      <c r="A36" s="335" t="s">
        <v>137</v>
      </c>
      <c r="B36" s="172">
        <v>1306.6666666666665</v>
      </c>
      <c r="C36" s="172">
        <v>1380</v>
      </c>
      <c r="D36" s="270">
        <f t="shared" ref="D36:D49" si="8">((C36/B36) -      1)*100</f>
        <v>5.6122448979591955</v>
      </c>
      <c r="E36" s="172">
        <v>1560</v>
      </c>
      <c r="F36" s="172">
        <v>1360</v>
      </c>
      <c r="G36" s="270">
        <f t="shared" ref="G36:G44" si="9">((F36/E36) -      1)*100</f>
        <v>-12.820512820512819</v>
      </c>
      <c r="H36" s="172">
        <v>840</v>
      </c>
      <c r="I36" s="172">
        <v>820</v>
      </c>
      <c r="J36" s="270">
        <f t="shared" si="7"/>
        <v>-2.3809523809523836</v>
      </c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0"/>
      <c r="V36" s="240"/>
    </row>
    <row r="37" spans="1:22" ht="12" customHeight="1">
      <c r="A37" s="335" t="s">
        <v>61</v>
      </c>
      <c r="B37" s="172">
        <v>1356.666666666667</v>
      </c>
      <c r="C37" s="172">
        <v>1255</v>
      </c>
      <c r="D37" s="270">
        <f t="shared" si="8"/>
        <v>-7.4938574938575142</v>
      </c>
      <c r="E37" s="172">
        <v>1413.3333333333335</v>
      </c>
      <c r="F37" s="172">
        <v>1300</v>
      </c>
      <c r="G37" s="270">
        <f t="shared" si="9"/>
        <v>-8.0188679245283172</v>
      </c>
      <c r="H37" s="172">
        <v>1028.3333333333335</v>
      </c>
      <c r="I37" s="172">
        <v>885</v>
      </c>
      <c r="J37" s="270">
        <f t="shared" si="7"/>
        <v>-13.938411669367923</v>
      </c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</row>
    <row r="38" spans="1:22" ht="12" customHeight="1">
      <c r="A38" s="335" t="s">
        <v>76</v>
      </c>
      <c r="B38" s="172">
        <v>1373.3333333333335</v>
      </c>
      <c r="C38" s="172">
        <v>1280</v>
      </c>
      <c r="D38" s="270">
        <f t="shared" si="8"/>
        <v>-6.7961165048543766</v>
      </c>
      <c r="E38" s="172">
        <v>1440</v>
      </c>
      <c r="F38" s="172">
        <v>1300</v>
      </c>
      <c r="G38" s="270">
        <f t="shared" si="9"/>
        <v>-9.7222222222222214</v>
      </c>
      <c r="H38" s="172">
        <v>986.66666666666674</v>
      </c>
      <c r="I38" s="172">
        <v>780</v>
      </c>
      <c r="J38" s="270">
        <f t="shared" si="7"/>
        <v>-20.945945945945954</v>
      </c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</row>
    <row r="39" spans="1:22" s="155" customFormat="1" ht="12" customHeight="1">
      <c r="A39" s="339" t="s">
        <v>188</v>
      </c>
      <c r="B39" s="278">
        <f>AVERAGE(B40:B44)</f>
        <v>1362</v>
      </c>
      <c r="C39" s="278">
        <f>AVERAGE(C40:C44)</f>
        <v>1413</v>
      </c>
      <c r="D39" s="275">
        <f t="shared" si="8"/>
        <v>3.7444933920704804</v>
      </c>
      <c r="E39" s="278">
        <f>AVERAGE(E40:E44)</f>
        <v>1441</v>
      </c>
      <c r="F39" s="278">
        <f>AVERAGE(F40:F44)</f>
        <v>1489</v>
      </c>
      <c r="G39" s="275">
        <f t="shared" si="9"/>
        <v>3.3310201249132643</v>
      </c>
      <c r="H39" s="279" t="s">
        <v>162</v>
      </c>
      <c r="I39" s="279" t="s">
        <v>162</v>
      </c>
      <c r="J39" s="275" t="s">
        <v>162</v>
      </c>
    </row>
    <row r="40" spans="1:22" s="154" customFormat="1" ht="12" customHeight="1">
      <c r="A40" s="337" t="s">
        <v>189</v>
      </c>
      <c r="B40" s="260">
        <v>1400</v>
      </c>
      <c r="C40" s="260">
        <v>1500</v>
      </c>
      <c r="D40" s="241">
        <f t="shared" si="8"/>
        <v>7.1428571428571397</v>
      </c>
      <c r="E40" s="260">
        <v>1500</v>
      </c>
      <c r="F40" s="260">
        <v>1500</v>
      </c>
      <c r="G40" s="241">
        <f t="shared" si="9"/>
        <v>0</v>
      </c>
      <c r="H40" s="260" t="s">
        <v>163</v>
      </c>
      <c r="I40" s="260" t="s">
        <v>163</v>
      </c>
      <c r="J40" s="241" t="s">
        <v>162</v>
      </c>
    </row>
    <row r="41" spans="1:22" s="154" customFormat="1" ht="12" customHeight="1">
      <c r="A41" s="337" t="s">
        <v>190</v>
      </c>
      <c r="B41" s="260">
        <v>1400</v>
      </c>
      <c r="C41" s="260">
        <v>1300</v>
      </c>
      <c r="D41" s="241">
        <f t="shared" si="8"/>
        <v>-7.1428571428571397</v>
      </c>
      <c r="E41" s="260">
        <v>1500</v>
      </c>
      <c r="F41" s="260">
        <v>1400</v>
      </c>
      <c r="G41" s="241">
        <f t="shared" si="9"/>
        <v>-6.6666666666666652</v>
      </c>
      <c r="H41" s="260" t="s">
        <v>163</v>
      </c>
      <c r="I41" s="260" t="s">
        <v>163</v>
      </c>
      <c r="J41" s="241" t="s">
        <v>162</v>
      </c>
    </row>
    <row r="42" spans="1:22" s="253" customFormat="1" ht="12" customHeight="1">
      <c r="A42" s="337" t="s">
        <v>191</v>
      </c>
      <c r="B42" s="260">
        <v>1600</v>
      </c>
      <c r="C42" s="260">
        <v>1600</v>
      </c>
      <c r="D42" s="241">
        <f t="shared" si="8"/>
        <v>0</v>
      </c>
      <c r="E42" s="260">
        <v>1660</v>
      </c>
      <c r="F42" s="260">
        <v>1660</v>
      </c>
      <c r="G42" s="241">
        <f t="shared" si="9"/>
        <v>0</v>
      </c>
      <c r="H42" s="260" t="s">
        <v>163</v>
      </c>
      <c r="I42" s="260" t="s">
        <v>163</v>
      </c>
      <c r="J42" s="241" t="s">
        <v>162</v>
      </c>
    </row>
    <row r="43" spans="1:22" s="253" customFormat="1" ht="12" customHeight="1">
      <c r="A43" s="337" t="s">
        <v>261</v>
      </c>
      <c r="B43" s="260">
        <v>1110</v>
      </c>
      <c r="C43" s="260">
        <v>1365</v>
      </c>
      <c r="D43" s="241">
        <f t="shared" si="8"/>
        <v>22.972972972972983</v>
      </c>
      <c r="E43" s="260">
        <v>1145</v>
      </c>
      <c r="F43" s="260">
        <v>1485</v>
      </c>
      <c r="G43" s="241">
        <f t="shared" si="9"/>
        <v>29.694323144104807</v>
      </c>
      <c r="H43" s="260" t="s">
        <v>163</v>
      </c>
      <c r="I43" s="260" t="s">
        <v>163</v>
      </c>
      <c r="J43" s="241" t="s">
        <v>162</v>
      </c>
    </row>
    <row r="44" spans="1:22" s="253" customFormat="1" ht="12" customHeight="1">
      <c r="A44" s="337" t="s">
        <v>192</v>
      </c>
      <c r="B44" s="260">
        <v>1300</v>
      </c>
      <c r="C44" s="260">
        <v>1300</v>
      </c>
      <c r="D44" s="241">
        <f t="shared" si="8"/>
        <v>0</v>
      </c>
      <c r="E44" s="260">
        <v>1400</v>
      </c>
      <c r="F44" s="260">
        <v>1400</v>
      </c>
      <c r="G44" s="241">
        <f t="shared" si="9"/>
        <v>0</v>
      </c>
      <c r="H44" s="260" t="s">
        <v>163</v>
      </c>
      <c r="I44" s="260" t="s">
        <v>163</v>
      </c>
      <c r="J44" s="241" t="s">
        <v>162</v>
      </c>
    </row>
    <row r="45" spans="1:22" s="253" customFormat="1" ht="12" customHeight="1">
      <c r="A45" s="334" t="s">
        <v>68</v>
      </c>
      <c r="B45" s="278">
        <f>AVERAGE(B46:B49)</f>
        <v>1450.85</v>
      </c>
      <c r="C45" s="278">
        <f>AVERAGE(C46:C49)</f>
        <v>1472.5</v>
      </c>
      <c r="D45" s="268">
        <f t="shared" si="8"/>
        <v>1.4922286935244999</v>
      </c>
      <c r="E45" s="278">
        <f>AVERAGE(E46:E49)</f>
        <v>1369.15</v>
      </c>
      <c r="F45" s="278">
        <f>AVERAGE(F46:F49)</f>
        <v>1445.75</v>
      </c>
      <c r="G45" s="268">
        <f>((F45 -      E45)/E45)*100</f>
        <v>5.5947120476207797</v>
      </c>
      <c r="H45" s="278">
        <f>AVERAGE(H46:H49)</f>
        <v>903.33333333333337</v>
      </c>
      <c r="I45" s="278">
        <f>AVERAGE(I46:I49)</f>
        <v>915</v>
      </c>
      <c r="J45" s="268">
        <f t="shared" si="7"/>
        <v>1.2915129151291449</v>
      </c>
    </row>
    <row r="46" spans="1:22" s="253" customFormat="1" ht="12" customHeight="1">
      <c r="A46" s="335" t="s">
        <v>69</v>
      </c>
      <c r="B46" s="172">
        <v>1580</v>
      </c>
      <c r="C46" s="172">
        <v>1700</v>
      </c>
      <c r="D46" s="270">
        <f t="shared" si="8"/>
        <v>7.5949367088607556</v>
      </c>
      <c r="E46" s="172">
        <v>1500</v>
      </c>
      <c r="F46" s="172">
        <v>1700</v>
      </c>
      <c r="G46" s="270">
        <f>((F46 -      E46)/E46)*100</f>
        <v>13.333333333333334</v>
      </c>
      <c r="H46" s="172">
        <v>960</v>
      </c>
      <c r="I46" s="172" t="s">
        <v>163</v>
      </c>
      <c r="J46" s="270" t="s">
        <v>162</v>
      </c>
    </row>
    <row r="47" spans="1:22" s="154" customFormat="1" ht="12" customHeight="1">
      <c r="A47" s="335" t="s">
        <v>70</v>
      </c>
      <c r="B47" s="172">
        <v>1390</v>
      </c>
      <c r="C47" s="172">
        <v>1390</v>
      </c>
      <c r="D47" s="270">
        <f t="shared" si="8"/>
        <v>0</v>
      </c>
      <c r="E47" s="172">
        <v>1290</v>
      </c>
      <c r="F47" s="172">
        <v>1290</v>
      </c>
      <c r="G47" s="270">
        <f>((F47 -      E47)/E47)*100</f>
        <v>0</v>
      </c>
      <c r="H47" s="172">
        <v>930</v>
      </c>
      <c r="I47" s="172">
        <v>930</v>
      </c>
      <c r="J47" s="270">
        <f>((I47 -      H47)/H47)*100</f>
        <v>0</v>
      </c>
    </row>
    <row r="48" spans="1:22" s="154" customFormat="1" ht="12" customHeight="1">
      <c r="A48" s="335" t="s">
        <v>53</v>
      </c>
      <c r="B48" s="172">
        <v>1313.4</v>
      </c>
      <c r="C48" s="172">
        <v>1300</v>
      </c>
      <c r="D48" s="270">
        <f t="shared" si="8"/>
        <v>-1.0202527790467597</v>
      </c>
      <c r="E48" s="172">
        <v>1246.5999999999999</v>
      </c>
      <c r="F48" s="172">
        <v>1293</v>
      </c>
      <c r="G48" s="270">
        <f>((F48 -      E48)/E48)*100</f>
        <v>3.7221241777635243</v>
      </c>
      <c r="H48" s="172">
        <v>820</v>
      </c>
      <c r="I48" s="172">
        <v>900</v>
      </c>
      <c r="J48" s="270">
        <f>((I48 -      H48)/H48)*100</f>
        <v>9.7560975609756095</v>
      </c>
    </row>
    <row r="49" spans="1:10" s="155" customFormat="1" ht="12" customHeight="1">
      <c r="A49" s="335" t="s">
        <v>71</v>
      </c>
      <c r="B49" s="172">
        <v>1520</v>
      </c>
      <c r="C49" s="172">
        <v>1500</v>
      </c>
      <c r="D49" s="270">
        <f t="shared" si="8"/>
        <v>-1.3157894736842146</v>
      </c>
      <c r="E49" s="172">
        <v>1440</v>
      </c>
      <c r="F49" s="172">
        <v>1500</v>
      </c>
      <c r="G49" s="270">
        <f>((F49 -      E49)/E49)*100</f>
        <v>4.1666666666666661</v>
      </c>
      <c r="H49" s="172" t="s">
        <v>180</v>
      </c>
      <c r="I49" s="172" t="s">
        <v>163</v>
      </c>
      <c r="J49" s="270" t="s">
        <v>162</v>
      </c>
    </row>
    <row r="50" spans="1:10" s="155" customFormat="1" ht="12" customHeight="1">
      <c r="A50" s="320" t="s">
        <v>72</v>
      </c>
      <c r="B50" s="278">
        <f>AVERAGE(B51:B52)</f>
        <v>1323.3333333333335</v>
      </c>
      <c r="C50" s="278">
        <f>AVERAGE(C51:C52)</f>
        <v>1400</v>
      </c>
      <c r="D50" s="278">
        <f>((C50/B50)-1)*100</f>
        <v>5.7934508816120722</v>
      </c>
      <c r="E50" s="278">
        <f>AVERAGE(E51:E52)</f>
        <v>1400</v>
      </c>
      <c r="F50" s="278">
        <f>AVERAGE(F51:F52)</f>
        <v>1460</v>
      </c>
      <c r="G50" s="278">
        <f>((F50/E50 -1)*100)</f>
        <v>4.2857142857142927</v>
      </c>
      <c r="H50" s="278">
        <f>AVERAGE(H51:H52)</f>
        <v>860</v>
      </c>
      <c r="I50" s="278">
        <f>AVERAGE(I51:I52)</f>
        <v>870</v>
      </c>
      <c r="J50" s="278">
        <f t="shared" ref="J50:J52" si="10">((I50/H50 -1)*100)</f>
        <v>1.1627906976744207</v>
      </c>
    </row>
    <row r="51" spans="1:10" s="154" customFormat="1" ht="12" customHeight="1">
      <c r="A51" s="321" t="s">
        <v>37</v>
      </c>
      <c r="B51" s="138">
        <v>1400</v>
      </c>
      <c r="C51" s="138">
        <v>1440</v>
      </c>
      <c r="D51" s="138">
        <f>((C51/B51)-1)*100</f>
        <v>2.857142857142847</v>
      </c>
      <c r="E51" s="138">
        <v>1400</v>
      </c>
      <c r="F51" s="138">
        <v>1460</v>
      </c>
      <c r="G51" s="138">
        <f>((F51/E51 -1)*100)</f>
        <v>4.2857142857142927</v>
      </c>
      <c r="H51" s="138">
        <v>960</v>
      </c>
      <c r="I51" s="138">
        <v>920</v>
      </c>
      <c r="J51" s="138">
        <f t="shared" si="10"/>
        <v>-4.1666666666666625</v>
      </c>
    </row>
    <row r="52" spans="1:10" s="154" customFormat="1" ht="12" customHeight="1">
      <c r="A52" s="321" t="s">
        <v>54</v>
      </c>
      <c r="B52" s="138">
        <v>1246.6666666666667</v>
      </c>
      <c r="C52" s="138">
        <v>1360</v>
      </c>
      <c r="D52" s="138">
        <f>((C52/B52)-1)*100</f>
        <v>9.0909090909090828</v>
      </c>
      <c r="E52" s="172" t="s">
        <v>180</v>
      </c>
      <c r="F52" s="172" t="s">
        <v>180</v>
      </c>
      <c r="G52" s="138" t="s">
        <v>50</v>
      </c>
      <c r="H52" s="138">
        <v>760</v>
      </c>
      <c r="I52" s="138">
        <v>820</v>
      </c>
      <c r="J52" s="138">
        <f t="shared" si="10"/>
        <v>7.8947368421052655</v>
      </c>
    </row>
    <row r="53" spans="1:10" s="154" customFormat="1" ht="9" customHeight="1">
      <c r="A53" s="229" t="s">
        <v>58</v>
      </c>
      <c r="B53" s="229"/>
      <c r="C53" s="229"/>
      <c r="D53" s="229"/>
      <c r="E53" s="228"/>
      <c r="F53" s="228"/>
      <c r="G53" s="227"/>
      <c r="H53" s="227"/>
      <c r="I53" s="226"/>
      <c r="J53" s="227"/>
    </row>
    <row r="54" spans="1:10" s="154" customFormat="1" ht="9" customHeight="1">
      <c r="A54" s="190" t="s">
        <v>29</v>
      </c>
      <c r="B54" s="190"/>
      <c r="C54" s="190"/>
      <c r="D54" s="190"/>
      <c r="E54" s="185"/>
      <c r="F54" s="185"/>
      <c r="G54" s="191"/>
      <c r="H54" s="191"/>
      <c r="I54" s="192"/>
      <c r="J54" s="191"/>
    </row>
    <row r="55" spans="1:10" s="154" customFormat="1" ht="12.95" customHeight="1"/>
    <row r="56" spans="1:10" s="154" customFormat="1" ht="12.95" customHeight="1"/>
    <row r="57" spans="1:10" s="154" customFormat="1" ht="12.95" customHeight="1"/>
    <row r="58" spans="1:10" s="154" customFormat="1" ht="12.95" customHeight="1"/>
    <row r="59" spans="1:10" s="154" customFormat="1" ht="12.95" customHeight="1"/>
    <row r="60" spans="1:10" s="154" customFormat="1" ht="12.95" customHeight="1"/>
    <row r="61" spans="1:10" s="154" customFormat="1" ht="4.5" customHeight="1"/>
    <row r="62" spans="1:10" s="154" customFormat="1" ht="12.95" customHeight="1"/>
    <row r="63" spans="1:10" s="154" customFormat="1" ht="12.95" customHeight="1"/>
    <row r="64" spans="1:10" s="154" customFormat="1" ht="12.95" customHeight="1"/>
    <row r="65" s="154" customFormat="1" ht="12.95" customHeight="1"/>
    <row r="66" s="154" customFormat="1" ht="12.95" customHeight="1"/>
    <row r="67" s="154" customFormat="1" ht="12.95" customHeight="1"/>
    <row r="68" s="154" customFormat="1" ht="12.95" customHeight="1"/>
    <row r="69" s="154" customFormat="1" ht="12.95" customHeight="1"/>
    <row r="70" ht="12.95" customHeight="1"/>
    <row r="71" s="154" customFormat="1" ht="12.95" customHeight="1"/>
    <row r="72" s="154" customFormat="1" ht="12.95" customHeight="1"/>
    <row r="73" s="155" customFormat="1" ht="12.95" customHeight="1"/>
    <row r="74" s="154" customFormat="1" ht="12.95" customHeight="1"/>
    <row r="75" s="154" customFormat="1" ht="12.95" customHeight="1"/>
    <row r="76" s="154" customFormat="1" ht="12.95" customHeight="1"/>
    <row r="77" s="154" customFormat="1" ht="12.95" customHeight="1"/>
    <row r="78" s="154" customFormat="1" ht="12.95" customHeight="1"/>
    <row r="79" s="154" customFormat="1" ht="12.95" customHeight="1"/>
    <row r="80" s="154" customFormat="1" ht="12.95" customHeight="1"/>
    <row r="81" s="155" customFormat="1" ht="12.95" customHeight="1"/>
    <row r="82" s="154" customFormat="1" ht="12.95" customHeight="1"/>
    <row r="83" ht="12.95" customHeight="1"/>
    <row r="84" s="154" customFormat="1" ht="11.1" customHeight="1"/>
    <row r="85" s="154" customFormat="1" ht="11.1" customHeight="1"/>
    <row r="86" s="154" customFormat="1" ht="11.1" customHeight="1"/>
    <row r="87" s="155" customFormat="1" ht="11.1" customHeight="1"/>
    <row r="88" s="154" customFormat="1" ht="11.1" customHeight="1"/>
    <row r="89" ht="11.1" customHeight="1"/>
    <row r="90" s="154" customFormat="1" ht="11.1" customHeight="1"/>
    <row r="91" s="154" customFormat="1" ht="11.1" customHeight="1"/>
    <row r="92" s="154" customFormat="1" ht="11.1" customHeight="1"/>
    <row r="93" s="154" customFormat="1" ht="11.1" customHeight="1"/>
    <row r="94" s="154" customFormat="1" ht="11.1" customHeight="1"/>
    <row r="95" s="154" customFormat="1" ht="11.1" customHeight="1"/>
    <row r="96" s="155" customFormat="1" ht="11.1" customHeight="1"/>
    <row r="97" s="154" customFormat="1" ht="11.1" customHeight="1"/>
    <row r="98" ht="11.1" customHeight="1"/>
    <row r="99" s="154" customFormat="1" ht="11.1" customHeight="1"/>
    <row r="100" s="154" customFormat="1" ht="11.1" customHeight="1"/>
    <row r="101" s="154" customFormat="1" ht="11.1" customHeight="1"/>
    <row r="102" s="154" customFormat="1" ht="11.1" customHeight="1"/>
    <row r="103" s="154" customFormat="1" ht="11.1" customHeight="1"/>
    <row r="104" ht="11.1" customHeight="1"/>
    <row r="105" s="154" customFormat="1" ht="11.1" customHeight="1"/>
    <row r="106" s="154" customFormat="1" ht="11.1" customHeight="1"/>
    <row r="107" s="154" customFormat="1" ht="11.1" customHeight="1"/>
    <row r="108" s="154" customFormat="1" ht="14.1" customHeight="1"/>
    <row r="109" s="154" customFormat="1" ht="14.1" customHeight="1"/>
    <row r="110" s="154" customFormat="1" ht="12" customHeight="1"/>
    <row r="111" s="154" customFormat="1" ht="11.1" customHeight="1"/>
    <row r="112" s="154" customFormat="1" ht="11.1" customHeight="1"/>
    <row r="113" s="154" customFormat="1" ht="11.1" customHeight="1"/>
    <row r="114" s="154" customFormat="1" ht="11.1" customHeight="1"/>
    <row r="115" s="154" customFormat="1" ht="11.1" customHeight="1"/>
    <row r="116" s="154" customFormat="1" ht="11.1" customHeight="1"/>
    <row r="117" s="155" customFormat="1" ht="11.1" customHeight="1"/>
    <row r="118" s="155" customFormat="1" ht="11.1" customHeight="1"/>
    <row r="119" s="155" customFormat="1" ht="11.1" customHeight="1"/>
    <row r="120" s="153" customFormat="1" ht="11.1" customHeight="1"/>
    <row r="121" s="155" customFormat="1" ht="11.1" customHeight="1"/>
    <row r="122" ht="11.1" customHeight="1"/>
    <row r="123" ht="11.1" customHeight="1"/>
    <row r="124" ht="11.1" customHeight="1"/>
    <row r="125" s="153" customFormat="1" ht="11.1" customHeight="1"/>
    <row r="126" s="155" customFormat="1" ht="11.1" customHeight="1"/>
    <row r="127" s="155" customFormat="1" ht="11.1" customHeight="1"/>
    <row r="128" s="155" customFormat="1" ht="11.1" customHeight="1"/>
    <row r="129" s="155" customFormat="1" ht="11.1" customHeight="1"/>
    <row r="130" s="155" customFormat="1" ht="11.1" customHeight="1"/>
    <row r="131" s="155" customFormat="1" ht="11.1" customHeight="1"/>
    <row r="132" ht="11.1" customHeight="1"/>
    <row r="133" s="155" customFormat="1" ht="11.1" customHeight="1"/>
    <row r="134" s="155" customFormat="1" ht="11.1" customHeight="1"/>
    <row r="135" s="154" customFormat="1" ht="11.1" customHeight="1"/>
    <row r="136" s="154" customFormat="1" ht="11.1" customHeight="1"/>
    <row r="137" s="155" customFormat="1" ht="11.1" customHeight="1"/>
    <row r="138" ht="11.1" customHeight="1"/>
    <row r="139" ht="11.1" customHeight="1"/>
    <row r="140" ht="11.1" customHeight="1"/>
    <row r="141" s="155" customFormat="1" ht="11.1" customHeight="1"/>
    <row r="142" ht="11.1" customHeight="1"/>
    <row r="143" s="155" customFormat="1" ht="11.1" customHeight="1"/>
    <row r="144" s="155" customFormat="1" ht="11.1" customHeight="1"/>
    <row r="145" s="155" customFormat="1" ht="11.1" customHeight="1"/>
    <row r="146" s="155" customFormat="1" ht="11.1" customHeight="1"/>
    <row r="147" s="155" customFormat="1" ht="11.1" customHeight="1"/>
    <row r="148" s="155" customFormat="1" ht="11.1" customHeight="1"/>
    <row r="149" s="155" customFormat="1" ht="11.1" customHeight="1"/>
    <row r="150" ht="11.1" customHeight="1"/>
    <row r="151" ht="11.1" customHeight="1"/>
    <row r="152" s="155" customFormat="1" ht="11.1" customHeight="1"/>
    <row r="153" s="155" customFormat="1" ht="11.1" customHeight="1"/>
    <row r="154" s="155" customFormat="1" ht="11.1" customHeight="1"/>
    <row r="155" s="155" customFormat="1" ht="11.1" customHeight="1"/>
    <row r="156" s="155" customFormat="1" ht="11.1" customHeight="1"/>
    <row r="157" s="153" customFormat="1" ht="11.1" customHeight="1"/>
    <row r="158" ht="11.1" customHeight="1"/>
    <row r="159" ht="11.1" customHeight="1"/>
    <row r="160" s="153" customFormat="1" ht="11.1" customHeight="1"/>
    <row r="161" ht="11.1" customHeight="1"/>
    <row r="162" s="155" customFormat="1" ht="11.1" customHeight="1"/>
    <row r="163" s="155" customFormat="1" ht="11.1" customHeight="1"/>
    <row r="164" ht="11.1" customHeight="1"/>
    <row r="165" s="155" customFormat="1" ht="11.1" customHeight="1"/>
    <row r="166" s="155" customFormat="1" ht="11.1" customHeight="1"/>
    <row r="167" s="155" customFormat="1" ht="11.1" customHeight="1"/>
    <row r="168" ht="11.1" customHeight="1"/>
    <row r="169" s="155" customFormat="1" ht="11.1" customHeight="1"/>
    <row r="170" s="155" customFormat="1" ht="11.1" customHeight="1"/>
    <row r="171" s="155" customFormat="1" ht="12.75"/>
    <row r="172" s="155" customFormat="1" ht="9" customHeight="1"/>
    <row r="173" s="155" customFormat="1" ht="14.1" customHeight="1"/>
    <row r="174" s="153" customFormat="1" ht="14.1" customHeight="1"/>
    <row r="175" s="155" customFormat="1" ht="14.1" customHeight="1"/>
    <row r="176" s="155" customFormat="1" ht="14.1" customHeight="1"/>
    <row r="177" s="155" customFormat="1" ht="14.1" customHeight="1"/>
  </sheetData>
  <mergeCells count="4">
    <mergeCell ref="A4:A5"/>
    <mergeCell ref="B4:D4"/>
    <mergeCell ref="E4:G4"/>
    <mergeCell ref="H4:J4"/>
  </mergeCells>
  <phoneticPr fontId="19" type="noConversion"/>
  <conditionalFormatting sqref="A2:A3">
    <cfRule type="containsText" dxfId="0" priority="1" operator="containsText" text="C.86  PERÚ: PRECIO DE VENTA MINORISTA DE FERTILIZANTES NITROGENADOS POR DEPARTAMENTO Y PROVINCIA, ">
      <formula>NOT(ISERROR(SEARCH("C.86  PERÚ: PRECIO DE VENTA MINORISTA DE FERTILIZANTES NITROGENADOS POR DEPARTAMENTO Y PROVINCIA, ",A2)))</formula>
    </cfRule>
  </conditionalFormatting>
  <printOptions horizontalCentered="1" verticalCentered="1"/>
  <pageMargins left="0" right="0" top="0" bottom="0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/>
  <dimension ref="A1:AB171"/>
  <sheetViews>
    <sheetView showGridLines="0" topLeftCell="A28" zoomScaleNormal="100" workbookViewId="0">
      <selection activeCell="A57" sqref="A57"/>
    </sheetView>
  </sheetViews>
  <sheetFormatPr baseColWidth="10" defaultColWidth="11.42578125" defaultRowHeight="12.75"/>
  <cols>
    <col min="1" max="1" width="14.28515625" style="152" customWidth="1"/>
    <col min="2" max="3" width="7.28515625" style="152" customWidth="1"/>
    <col min="4" max="4" width="5.85546875" style="152" customWidth="1"/>
    <col min="5" max="6" width="7.28515625" style="152" customWidth="1"/>
    <col min="7" max="7" width="5.85546875" style="152" customWidth="1"/>
    <col min="8" max="9" width="7.28515625" style="152" customWidth="1"/>
    <col min="10" max="10" width="5.85546875" style="152" customWidth="1"/>
    <col min="11" max="16384" width="11.42578125" style="152"/>
  </cols>
  <sheetData>
    <row r="1" spans="1:28" s="156" customFormat="1" ht="21.95" customHeight="1">
      <c r="A1" s="181" t="s">
        <v>562</v>
      </c>
      <c r="B1" s="42"/>
      <c r="C1" s="42"/>
      <c r="D1" s="42"/>
      <c r="E1" s="42"/>
      <c r="F1" s="42"/>
      <c r="G1" s="42"/>
      <c r="H1" s="42"/>
      <c r="I1" s="42"/>
      <c r="J1" s="42"/>
    </row>
    <row r="2" spans="1:28" s="156" customFormat="1" ht="11.1" customHeight="1">
      <c r="A2" s="7" t="s">
        <v>563</v>
      </c>
      <c r="B2" s="42"/>
      <c r="C2" s="42"/>
      <c r="D2" s="42"/>
      <c r="E2" s="42"/>
      <c r="F2" s="42"/>
      <c r="G2" s="42"/>
      <c r="H2" s="42"/>
      <c r="I2" s="42"/>
      <c r="J2" s="42"/>
    </row>
    <row r="3" spans="1:28" ht="11.1" customHeight="1">
      <c r="A3" s="7" t="s">
        <v>161</v>
      </c>
      <c r="B3" s="42"/>
      <c r="C3" s="42"/>
      <c r="D3" s="12"/>
      <c r="E3" s="12"/>
      <c r="F3" s="12"/>
      <c r="G3" s="12"/>
      <c r="H3" s="12"/>
      <c r="I3" s="12"/>
      <c r="J3" s="12"/>
    </row>
    <row r="4" spans="1:28" ht="2.1" customHeight="1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28" ht="12.95" customHeight="1">
      <c r="A5" s="700" t="s">
        <v>570</v>
      </c>
      <c r="B5" s="702" t="s">
        <v>43</v>
      </c>
      <c r="C5" s="703"/>
      <c r="D5" s="704"/>
      <c r="E5" s="702" t="s">
        <v>44</v>
      </c>
      <c r="F5" s="703"/>
      <c r="G5" s="704"/>
      <c r="H5" s="702" t="s">
        <v>45</v>
      </c>
      <c r="I5" s="703"/>
      <c r="J5" s="704"/>
    </row>
    <row r="6" spans="1:28" ht="12.95" customHeight="1">
      <c r="A6" s="701"/>
      <c r="B6" s="10">
        <v>2019</v>
      </c>
      <c r="C6" s="10">
        <v>2020</v>
      </c>
      <c r="D6" s="10" t="s">
        <v>42</v>
      </c>
      <c r="E6" s="10">
        <v>2019</v>
      </c>
      <c r="F6" s="10">
        <v>2020</v>
      </c>
      <c r="G6" s="10" t="s">
        <v>42</v>
      </c>
      <c r="H6" s="10">
        <v>2019</v>
      </c>
      <c r="I6" s="10">
        <v>2020</v>
      </c>
      <c r="J6" s="10" t="s">
        <v>42</v>
      </c>
    </row>
    <row r="7" spans="1:28" ht="2.1" customHeight="1">
      <c r="A7" s="341"/>
      <c r="B7" s="342"/>
      <c r="C7" s="343"/>
      <c r="D7" s="343"/>
      <c r="E7" s="343"/>
      <c r="F7" s="343"/>
      <c r="G7" s="343"/>
      <c r="H7" s="343"/>
      <c r="I7" s="343"/>
      <c r="J7" s="343"/>
    </row>
    <row r="8" spans="1:28" s="154" customFormat="1" ht="12.95" customHeight="1">
      <c r="A8" s="336" t="s">
        <v>102</v>
      </c>
      <c r="B8" s="278">
        <f>AVERAGE(B10:B14)</f>
        <v>2066.875</v>
      </c>
      <c r="C8" s="278">
        <f>AVERAGE(C10:C14)</f>
        <v>2089.4</v>
      </c>
      <c r="D8" s="246">
        <f>((C8/B8)-      1)*100</f>
        <v>1.0898094950105852</v>
      </c>
      <c r="E8" s="278">
        <f>AVERAGE(E10:E14)</f>
        <v>2235.5</v>
      </c>
      <c r="F8" s="278">
        <f>AVERAGE(F10:F14)</f>
        <v>2209.5</v>
      </c>
      <c r="G8" s="268">
        <f>((F8/E8)-      1)*100</f>
        <v>-1.1630507716394511</v>
      </c>
      <c r="H8" s="278">
        <f>AVERAGE(H10:H14)</f>
        <v>906.36666666666667</v>
      </c>
      <c r="I8" s="278">
        <f>AVERAGE(I10:I14)</f>
        <v>956</v>
      </c>
      <c r="J8" s="246">
        <f>((I8/H8)-      1)*100</f>
        <v>5.4760766430068664</v>
      </c>
    </row>
    <row r="9" spans="1:28" s="154" customFormat="1" ht="12.95" customHeight="1">
      <c r="A9" s="338" t="s">
        <v>104</v>
      </c>
      <c r="B9" s="138">
        <v>1720</v>
      </c>
      <c r="C9" s="138">
        <v>1790</v>
      </c>
      <c r="D9" s="245">
        <f>((C9/B9)-      1)*100</f>
        <v>4.0697674418604723</v>
      </c>
      <c r="E9" s="138">
        <v>1900</v>
      </c>
      <c r="F9" s="138">
        <v>1900</v>
      </c>
      <c r="G9" s="270">
        <f>((F9/E9)-      1)*100</f>
        <v>0</v>
      </c>
      <c r="H9" s="138" t="s">
        <v>142</v>
      </c>
      <c r="I9" s="138" t="s">
        <v>142</v>
      </c>
      <c r="J9" s="245" t="s">
        <v>139</v>
      </c>
      <c r="K9" s="235"/>
      <c r="L9" s="235"/>
      <c r="M9" s="235"/>
      <c r="N9" s="238"/>
      <c r="O9" s="237"/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</row>
    <row r="10" spans="1:28" s="154" customFormat="1" ht="12.95" customHeight="1">
      <c r="A10" s="338" t="s">
        <v>103</v>
      </c>
      <c r="B10" s="138">
        <v>1850</v>
      </c>
      <c r="C10" s="138">
        <v>1727</v>
      </c>
      <c r="D10" s="245">
        <f>((C10/B10)-      1)*100</f>
        <v>-6.6486486486486474</v>
      </c>
      <c r="E10" s="138">
        <v>1950</v>
      </c>
      <c r="F10" s="138">
        <v>1950</v>
      </c>
      <c r="G10" s="270">
        <f>((F10/E10)-      1)*100</f>
        <v>0</v>
      </c>
      <c r="H10" s="138">
        <v>866.59999999999991</v>
      </c>
      <c r="I10" s="138">
        <v>965</v>
      </c>
      <c r="J10" s="245" t="s">
        <v>139</v>
      </c>
      <c r="K10" s="235"/>
      <c r="L10" s="235"/>
      <c r="M10" s="235"/>
      <c r="N10" s="238"/>
      <c r="O10" s="236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</row>
    <row r="11" spans="1:28" s="154" customFormat="1" ht="12.95" customHeight="1">
      <c r="A11" s="338" t="s">
        <v>106</v>
      </c>
      <c r="B11" s="138">
        <v>1887.5</v>
      </c>
      <c r="C11" s="138">
        <v>1890</v>
      </c>
      <c r="D11" s="245">
        <f>((C11/B11)-      1)*100</f>
        <v>0.13245033112583293</v>
      </c>
      <c r="E11" s="138">
        <v>1667.5</v>
      </c>
      <c r="F11" s="138">
        <v>1668</v>
      </c>
      <c r="G11" s="270">
        <f>((F11/E11)-      1)*100</f>
        <v>2.9985007496247107E-2</v>
      </c>
      <c r="H11" s="138">
        <v>1012.5</v>
      </c>
      <c r="I11" s="138">
        <v>1119</v>
      </c>
      <c r="J11" s="245">
        <f>((I11/H11)-      1)*100</f>
        <v>10.518518518518526</v>
      </c>
      <c r="K11" s="235"/>
      <c r="L11" s="235"/>
      <c r="M11" s="235"/>
      <c r="N11" s="238"/>
      <c r="O11" s="236"/>
      <c r="P11" s="233"/>
      <c r="Q11" s="233"/>
      <c r="R11" s="233"/>
      <c r="S11" s="233"/>
      <c r="T11" s="233"/>
      <c r="U11" s="233"/>
      <c r="V11" s="233"/>
      <c r="W11" s="233"/>
      <c r="X11" s="233"/>
      <c r="Y11" s="233"/>
      <c r="Z11" s="233"/>
      <c r="AA11" s="233"/>
      <c r="AB11" s="233"/>
    </row>
    <row r="12" spans="1:28" s="155" customFormat="1" ht="12.95" customHeight="1">
      <c r="A12" s="338" t="s">
        <v>107</v>
      </c>
      <c r="B12" s="138" t="s">
        <v>142</v>
      </c>
      <c r="C12" s="138">
        <v>2400</v>
      </c>
      <c r="D12" s="245" t="s">
        <v>139</v>
      </c>
      <c r="E12" s="138">
        <v>2400</v>
      </c>
      <c r="F12" s="138" t="s">
        <v>142</v>
      </c>
      <c r="G12" s="270" t="s">
        <v>139</v>
      </c>
      <c r="H12" s="138" t="s">
        <v>142</v>
      </c>
      <c r="I12" s="138">
        <v>900</v>
      </c>
      <c r="J12" s="245" t="s">
        <v>139</v>
      </c>
      <c r="K12" s="235"/>
      <c r="L12" s="235"/>
      <c r="M12" s="235"/>
      <c r="N12" s="238"/>
      <c r="O12" s="236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</row>
    <row r="13" spans="1:28" s="154" customFormat="1" ht="12.95" customHeight="1">
      <c r="A13" s="338" t="s">
        <v>108</v>
      </c>
      <c r="B13" s="172">
        <v>2600</v>
      </c>
      <c r="C13" s="172">
        <v>2500</v>
      </c>
      <c r="D13" s="245">
        <f>((C13/B13)-      1)*100</f>
        <v>-3.8461538461538436</v>
      </c>
      <c r="E13" s="172">
        <v>2610</v>
      </c>
      <c r="F13" s="172">
        <v>2670</v>
      </c>
      <c r="G13" s="270">
        <f>((F13/E13)-      1)*100</f>
        <v>2.2988505747126409</v>
      </c>
      <c r="H13" s="172">
        <v>840</v>
      </c>
      <c r="I13" s="172">
        <v>840</v>
      </c>
      <c r="J13" s="245">
        <f>((I13/H13)-      1)*100</f>
        <v>0</v>
      </c>
      <c r="K13" s="235"/>
      <c r="L13" s="235"/>
      <c r="M13" s="235"/>
      <c r="N13" s="238"/>
      <c r="O13" s="237"/>
      <c r="P13" s="233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</row>
    <row r="14" spans="1:28" s="151" customFormat="1" ht="12.95" customHeight="1">
      <c r="A14" s="338" t="s">
        <v>109</v>
      </c>
      <c r="B14" s="172">
        <v>1930</v>
      </c>
      <c r="C14" s="172">
        <v>1930</v>
      </c>
      <c r="D14" s="245">
        <f>((C14/B14)-      1)*100</f>
        <v>0</v>
      </c>
      <c r="E14" s="172">
        <v>2550</v>
      </c>
      <c r="F14" s="172">
        <v>2550</v>
      </c>
      <c r="G14" s="270">
        <f>((F14/E14)-      1)*100</f>
        <v>0</v>
      </c>
      <c r="H14" s="138" t="s">
        <v>142</v>
      </c>
      <c r="I14" s="172" t="s">
        <v>142</v>
      </c>
      <c r="J14" s="245" t="s">
        <v>139</v>
      </c>
      <c r="K14" s="235"/>
      <c r="L14" s="235"/>
      <c r="M14" s="235"/>
      <c r="N14" s="238"/>
      <c r="O14" s="237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</row>
    <row r="15" spans="1:28" s="151" customFormat="1" ht="12.95" customHeight="1">
      <c r="A15" s="338" t="s">
        <v>36</v>
      </c>
      <c r="B15" s="172">
        <v>1910</v>
      </c>
      <c r="C15" s="172">
        <v>1880</v>
      </c>
      <c r="D15" s="245">
        <f>((C15/B15)-      1)*100</f>
        <v>-1.5706806282722474</v>
      </c>
      <c r="E15" s="172">
        <v>1940</v>
      </c>
      <c r="F15" s="172">
        <v>1900</v>
      </c>
      <c r="G15" s="270">
        <f>((F15/E15)-      1)*100</f>
        <v>-2.0618556701030966</v>
      </c>
      <c r="H15" s="138" t="s">
        <v>142</v>
      </c>
      <c r="I15" s="172" t="s">
        <v>142</v>
      </c>
      <c r="J15" s="245" t="s">
        <v>139</v>
      </c>
      <c r="K15" s="235"/>
      <c r="L15" s="235"/>
      <c r="M15" s="235"/>
      <c r="N15" s="238"/>
      <c r="O15" s="236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</row>
    <row r="16" spans="1:28" s="239" customFormat="1" ht="12.95" customHeight="1">
      <c r="A16" s="336" t="s">
        <v>193</v>
      </c>
      <c r="B16" s="278">
        <f>AVERAGE(B17:B25)</f>
        <v>2005.5555555555557</v>
      </c>
      <c r="C16" s="278">
        <f>AVERAGE(C17:C25)</f>
        <v>2007.8000000000002</v>
      </c>
      <c r="D16" s="246">
        <f t="shared" ref="D16:D25" si="0">((C16/B16)-1)*100</f>
        <v>0.11191135734072155</v>
      </c>
      <c r="E16" s="246">
        <f>AVERAGE(E17:E25)</f>
        <v>1925.4857142857143</v>
      </c>
      <c r="F16" s="246">
        <f>AVERAGE(F17:F25)</f>
        <v>1917.5714285714287</v>
      </c>
      <c r="G16" s="246">
        <f t="shared" ref="G16:G22" si="1">((F16/E16)-1)*100</f>
        <v>-0.41102801519468102</v>
      </c>
      <c r="H16" s="246">
        <f>AVERAGE(H17:H25)</f>
        <v>675</v>
      </c>
      <c r="I16" s="246">
        <f>AVERAGE(I17:I25)</f>
        <v>767.5</v>
      </c>
      <c r="J16" s="246">
        <f>((I16/H16)-1)*100</f>
        <v>13.703703703703706</v>
      </c>
    </row>
    <row r="17" spans="1:10" s="239" customFormat="1" ht="12.95" customHeight="1">
      <c r="A17" s="344" t="s">
        <v>248</v>
      </c>
      <c r="B17" s="138">
        <v>1913.4</v>
      </c>
      <c r="C17" s="138">
        <v>1913.2</v>
      </c>
      <c r="D17" s="245">
        <f t="shared" si="0"/>
        <v>-1.0452597470478331E-2</v>
      </c>
      <c r="E17" s="245">
        <v>2040</v>
      </c>
      <c r="F17" s="245">
        <v>2040</v>
      </c>
      <c r="G17" s="245">
        <f t="shared" si="1"/>
        <v>0</v>
      </c>
      <c r="H17" s="245" t="s">
        <v>142</v>
      </c>
      <c r="I17" s="245" t="s">
        <v>142</v>
      </c>
      <c r="J17" s="245" t="s">
        <v>50</v>
      </c>
    </row>
    <row r="18" spans="1:10" s="253" customFormat="1">
      <c r="A18" s="344" t="s">
        <v>239</v>
      </c>
      <c r="B18" s="138">
        <v>2280</v>
      </c>
      <c r="C18" s="138">
        <v>2280</v>
      </c>
      <c r="D18" s="245">
        <f t="shared" si="0"/>
        <v>0</v>
      </c>
      <c r="E18" s="245">
        <v>2040</v>
      </c>
      <c r="F18" s="245">
        <v>2040</v>
      </c>
      <c r="G18" s="245">
        <f t="shared" si="1"/>
        <v>0</v>
      </c>
      <c r="H18" s="245" t="s">
        <v>142</v>
      </c>
      <c r="I18" s="245" t="s">
        <v>142</v>
      </c>
      <c r="J18" s="245" t="s">
        <v>50</v>
      </c>
    </row>
    <row r="19" spans="1:10" s="253" customFormat="1">
      <c r="A19" s="344" t="s">
        <v>252</v>
      </c>
      <c r="B19" s="138">
        <v>2250</v>
      </c>
      <c r="C19" s="138">
        <v>2250</v>
      </c>
      <c r="D19" s="245">
        <f t="shared" si="0"/>
        <v>0</v>
      </c>
      <c r="E19" s="245">
        <v>2133.4</v>
      </c>
      <c r="F19" s="245">
        <v>2133</v>
      </c>
      <c r="G19" s="245">
        <f t="shared" si="1"/>
        <v>-1.8749414080809768E-2</v>
      </c>
      <c r="H19" s="245" t="s">
        <v>142</v>
      </c>
      <c r="I19" s="245" t="s">
        <v>142</v>
      </c>
      <c r="J19" s="245" t="s">
        <v>50</v>
      </c>
    </row>
    <row r="20" spans="1:10" s="253" customFormat="1">
      <c r="A20" s="344" t="s">
        <v>194</v>
      </c>
      <c r="B20" s="138">
        <v>1906.6</v>
      </c>
      <c r="C20" s="138">
        <v>1980</v>
      </c>
      <c r="D20" s="245">
        <f t="shared" si="0"/>
        <v>3.8497849575160004</v>
      </c>
      <c r="E20" s="245">
        <v>1500</v>
      </c>
      <c r="F20" s="245">
        <v>1960</v>
      </c>
      <c r="G20" s="245">
        <f t="shared" si="1"/>
        <v>30.666666666666664</v>
      </c>
      <c r="H20" s="245" t="s">
        <v>142</v>
      </c>
      <c r="I20" s="245">
        <v>840</v>
      </c>
      <c r="J20" s="245" t="s">
        <v>50</v>
      </c>
    </row>
    <row r="21" spans="1:10" s="253" customFormat="1">
      <c r="A21" s="344" t="s">
        <v>242</v>
      </c>
      <c r="B21" s="138">
        <v>1840</v>
      </c>
      <c r="C21" s="138">
        <v>1907</v>
      </c>
      <c r="D21" s="245">
        <f t="shared" si="0"/>
        <v>3.6413043478260798</v>
      </c>
      <c r="E21" s="245">
        <v>2100</v>
      </c>
      <c r="F21" s="245">
        <v>1500</v>
      </c>
      <c r="G21" s="245">
        <f t="shared" si="1"/>
        <v>-28.571428571428569</v>
      </c>
      <c r="H21" s="245">
        <v>650</v>
      </c>
      <c r="I21" s="245" t="s">
        <v>142</v>
      </c>
      <c r="J21" s="245" t="s">
        <v>50</v>
      </c>
    </row>
    <row r="22" spans="1:10" s="253" customFormat="1">
      <c r="A22" s="344" t="s">
        <v>254</v>
      </c>
      <c r="B22" s="138">
        <v>1980</v>
      </c>
      <c r="C22" s="138">
        <v>1860</v>
      </c>
      <c r="D22" s="245">
        <f t="shared" si="0"/>
        <v>-6.0606060606060552</v>
      </c>
      <c r="E22" s="245">
        <v>1915</v>
      </c>
      <c r="F22" s="245">
        <v>2000</v>
      </c>
      <c r="G22" s="245">
        <f t="shared" si="1"/>
        <v>4.4386422976501416</v>
      </c>
      <c r="H22" s="245">
        <v>700</v>
      </c>
      <c r="I22" s="245">
        <v>695</v>
      </c>
      <c r="J22" s="245">
        <f t="shared" ref="J22" si="2">((I22/H22)-1)*100</f>
        <v>-0.71428571428571175</v>
      </c>
    </row>
    <row r="23" spans="1:10" s="253" customFormat="1">
      <c r="A23" s="344" t="s">
        <v>245</v>
      </c>
      <c r="B23" s="138">
        <v>1940</v>
      </c>
      <c r="C23" s="138">
        <v>1940</v>
      </c>
      <c r="D23" s="245">
        <f t="shared" si="0"/>
        <v>0</v>
      </c>
      <c r="E23" s="245" t="s">
        <v>142</v>
      </c>
      <c r="F23" s="245" t="s">
        <v>142</v>
      </c>
      <c r="G23" s="245" t="s">
        <v>50</v>
      </c>
      <c r="H23" s="245" t="s">
        <v>142</v>
      </c>
      <c r="I23" s="245" t="s">
        <v>142</v>
      </c>
      <c r="J23" s="245" t="s">
        <v>50</v>
      </c>
    </row>
    <row r="24" spans="1:10" s="243" customFormat="1" ht="13.5">
      <c r="A24" s="344" t="s">
        <v>246</v>
      </c>
      <c r="B24" s="138">
        <v>2050</v>
      </c>
      <c r="C24" s="138">
        <v>2050</v>
      </c>
      <c r="D24" s="245">
        <f t="shared" si="0"/>
        <v>0</v>
      </c>
      <c r="E24" s="245" t="s">
        <v>142</v>
      </c>
      <c r="F24" s="245" t="s">
        <v>142</v>
      </c>
      <c r="G24" s="245" t="s">
        <v>50</v>
      </c>
      <c r="H24" s="245" t="s">
        <v>142</v>
      </c>
      <c r="I24" s="245" t="s">
        <v>142</v>
      </c>
      <c r="J24" s="245" t="s">
        <v>50</v>
      </c>
    </row>
    <row r="25" spans="1:10" s="243" customFormat="1" ht="13.5">
      <c r="A25" s="344" t="s">
        <v>247</v>
      </c>
      <c r="B25" s="138">
        <v>1890</v>
      </c>
      <c r="C25" s="138">
        <v>1890</v>
      </c>
      <c r="D25" s="245">
        <f t="shared" si="0"/>
        <v>0</v>
      </c>
      <c r="E25" s="245">
        <v>1750</v>
      </c>
      <c r="F25" s="245">
        <v>1750</v>
      </c>
      <c r="G25" s="245">
        <f>((F25/E25)-1)*100</f>
        <v>0</v>
      </c>
      <c r="H25" s="245" t="s">
        <v>142</v>
      </c>
      <c r="I25" s="245" t="s">
        <v>142</v>
      </c>
      <c r="J25" s="245" t="s">
        <v>50</v>
      </c>
    </row>
    <row r="26" spans="1:10" s="243" customFormat="1" ht="13.5">
      <c r="A26" s="336" t="s">
        <v>181</v>
      </c>
      <c r="B26" s="278">
        <f>AVERAGE(B27:B34)</f>
        <v>1875.2125000000001</v>
      </c>
      <c r="C26" s="278">
        <f>AVERAGE(C27:C34)</f>
        <v>1791</v>
      </c>
      <c r="D26" s="246">
        <f t="shared" ref="D26:D50" si="3">((C26/B26)-      1)*100</f>
        <v>-4.4908243732377002</v>
      </c>
      <c r="E26" s="278">
        <f>AVERAGE(E27:E34)</f>
        <v>1844</v>
      </c>
      <c r="F26" s="278">
        <f>AVERAGE(F27:F34)</f>
        <v>1872</v>
      </c>
      <c r="G26" s="268">
        <f>((F26/E26)-      1)*100</f>
        <v>1.5184381778741818</v>
      </c>
      <c r="H26" s="246" t="s">
        <v>139</v>
      </c>
      <c r="I26" s="246" t="s">
        <v>139</v>
      </c>
      <c r="J26" s="246" t="s">
        <v>139</v>
      </c>
    </row>
    <row r="27" spans="1:10" s="154" customFormat="1" ht="12.95" customHeight="1">
      <c r="A27" s="338" t="s">
        <v>182</v>
      </c>
      <c r="B27" s="172">
        <v>1907.6</v>
      </c>
      <c r="C27" s="172">
        <v>1883</v>
      </c>
      <c r="D27" s="245">
        <f t="shared" si="3"/>
        <v>-1.2895785279932848</v>
      </c>
      <c r="E27" s="172">
        <v>1920</v>
      </c>
      <c r="F27" s="172">
        <v>1900</v>
      </c>
      <c r="G27" s="270">
        <f>((F27/E27)-      1)*100</f>
        <v>-1.041666666666663</v>
      </c>
      <c r="H27" s="172" t="s">
        <v>142</v>
      </c>
      <c r="I27" s="172" t="s">
        <v>142</v>
      </c>
      <c r="J27" s="245" t="s">
        <v>139</v>
      </c>
    </row>
    <row r="28" spans="1:10" s="154" customFormat="1" ht="12.95" customHeight="1">
      <c r="A28" s="338" t="s">
        <v>183</v>
      </c>
      <c r="B28" s="172">
        <v>1820</v>
      </c>
      <c r="C28" s="172">
        <v>1745</v>
      </c>
      <c r="D28" s="245">
        <f t="shared" si="3"/>
        <v>-4.1208791208791169</v>
      </c>
      <c r="E28" s="172">
        <v>1680</v>
      </c>
      <c r="F28" s="172">
        <v>1860</v>
      </c>
      <c r="G28" s="270">
        <f>((F28/E28)-      1)*100</f>
        <v>10.714285714285721</v>
      </c>
      <c r="H28" s="172" t="s">
        <v>142</v>
      </c>
      <c r="I28" s="172" t="s">
        <v>142</v>
      </c>
      <c r="J28" s="245" t="s">
        <v>139</v>
      </c>
    </row>
    <row r="29" spans="1:10" s="154" customFormat="1" ht="12.95" customHeight="1">
      <c r="A29" s="338" t="s">
        <v>184</v>
      </c>
      <c r="B29" s="172">
        <v>1800</v>
      </c>
      <c r="C29" s="172">
        <v>1700</v>
      </c>
      <c r="D29" s="245">
        <f t="shared" si="3"/>
        <v>-5.555555555555558</v>
      </c>
      <c r="E29" s="172" t="s">
        <v>142</v>
      </c>
      <c r="F29" s="172">
        <v>1900</v>
      </c>
      <c r="G29" s="270" t="s">
        <v>139</v>
      </c>
      <c r="H29" s="172" t="s">
        <v>142</v>
      </c>
      <c r="I29" s="172" t="s">
        <v>142</v>
      </c>
      <c r="J29" s="245" t="s">
        <v>139</v>
      </c>
    </row>
    <row r="30" spans="1:10" s="154" customFormat="1" ht="12.95" customHeight="1">
      <c r="A30" s="338" t="s">
        <v>174</v>
      </c>
      <c r="B30" s="172">
        <v>1846.6</v>
      </c>
      <c r="C30" s="172">
        <v>1700</v>
      </c>
      <c r="D30" s="245">
        <f t="shared" si="3"/>
        <v>-7.9389147622657807</v>
      </c>
      <c r="E30" s="172" t="s">
        <v>142</v>
      </c>
      <c r="F30" s="172" t="s">
        <v>142</v>
      </c>
      <c r="G30" s="270" t="s">
        <v>139</v>
      </c>
      <c r="H30" s="172" t="s">
        <v>142</v>
      </c>
      <c r="I30" s="172" t="s">
        <v>142</v>
      </c>
      <c r="J30" s="245" t="s">
        <v>139</v>
      </c>
    </row>
    <row r="31" spans="1:10" s="154" customFormat="1" ht="12.95" customHeight="1">
      <c r="A31" s="338" t="s">
        <v>185</v>
      </c>
      <c r="B31" s="172">
        <v>1830</v>
      </c>
      <c r="C31" s="172">
        <v>1830</v>
      </c>
      <c r="D31" s="245">
        <f t="shared" si="3"/>
        <v>0</v>
      </c>
      <c r="E31" s="172">
        <v>1620</v>
      </c>
      <c r="F31" s="172">
        <v>1620</v>
      </c>
      <c r="G31" s="270">
        <f t="shared" ref="G31:G32" si="4">((F31/E31)-      1)*100</f>
        <v>0</v>
      </c>
      <c r="H31" s="172" t="s">
        <v>142</v>
      </c>
      <c r="I31" s="172" t="s">
        <v>142</v>
      </c>
      <c r="J31" s="245" t="s">
        <v>139</v>
      </c>
    </row>
    <row r="32" spans="1:10" s="151" customFormat="1" ht="12.95" customHeight="1">
      <c r="A32" s="338" t="s">
        <v>176</v>
      </c>
      <c r="B32" s="172">
        <v>2000</v>
      </c>
      <c r="C32" s="172">
        <v>2020</v>
      </c>
      <c r="D32" s="245">
        <f t="shared" si="3"/>
        <v>1.0000000000000009</v>
      </c>
      <c r="E32" s="172">
        <v>2000</v>
      </c>
      <c r="F32" s="172">
        <v>2080</v>
      </c>
      <c r="G32" s="270">
        <f t="shared" si="4"/>
        <v>4.0000000000000036</v>
      </c>
      <c r="H32" s="172" t="s">
        <v>142</v>
      </c>
      <c r="I32" s="172" t="s">
        <v>142</v>
      </c>
      <c r="J32" s="245" t="s">
        <v>139</v>
      </c>
    </row>
    <row r="33" spans="1:10" s="154" customFormat="1" ht="12.95" customHeight="1">
      <c r="A33" s="338" t="s">
        <v>177</v>
      </c>
      <c r="B33" s="172">
        <v>1780</v>
      </c>
      <c r="C33" s="172">
        <v>1650</v>
      </c>
      <c r="D33" s="245">
        <f t="shared" si="3"/>
        <v>-7.3033707865168491</v>
      </c>
      <c r="E33" s="172" t="s">
        <v>142</v>
      </c>
      <c r="F33" s="172" t="s">
        <v>142</v>
      </c>
      <c r="G33" s="270" t="s">
        <v>139</v>
      </c>
      <c r="H33" s="172" t="s">
        <v>142</v>
      </c>
      <c r="I33" s="172" t="s">
        <v>142</v>
      </c>
      <c r="J33" s="245" t="s">
        <v>139</v>
      </c>
    </row>
    <row r="34" spans="1:10" s="154" customFormat="1" ht="12.95" customHeight="1">
      <c r="A34" s="338" t="s">
        <v>178</v>
      </c>
      <c r="B34" s="172">
        <v>2017.5</v>
      </c>
      <c r="C34" s="172">
        <v>1800</v>
      </c>
      <c r="D34" s="245">
        <f t="shared" si="3"/>
        <v>-10.780669144981413</v>
      </c>
      <c r="E34" s="172">
        <v>2000</v>
      </c>
      <c r="F34" s="172" t="s">
        <v>142</v>
      </c>
      <c r="G34" s="270" t="s">
        <v>139</v>
      </c>
      <c r="H34" s="172" t="s">
        <v>142</v>
      </c>
      <c r="I34" s="172" t="s">
        <v>142</v>
      </c>
      <c r="J34" s="245" t="s">
        <v>139</v>
      </c>
    </row>
    <row r="35" spans="1:10" s="154" customFormat="1" ht="12.95" customHeight="1">
      <c r="A35" s="336" t="s">
        <v>73</v>
      </c>
      <c r="B35" s="278">
        <f>AVERAGE(B36:B40)</f>
        <v>1968.3333333333333</v>
      </c>
      <c r="C35" s="278">
        <f>AVERAGE(C36:C40)</f>
        <v>1838</v>
      </c>
      <c r="D35" s="246">
        <f t="shared" si="3"/>
        <v>-6.6215071972904322</v>
      </c>
      <c r="E35" s="278">
        <f>AVERAGE(E36:E40)</f>
        <v>2226.666666666667</v>
      </c>
      <c r="F35" s="278">
        <f>AVERAGE(F36:F40)</f>
        <v>1680</v>
      </c>
      <c r="G35" s="268">
        <f>((F35/E35)-      1)*100</f>
        <v>-24.550898203592819</v>
      </c>
      <c r="H35" s="278">
        <f>AVERAGE(H36:H40)</f>
        <v>870</v>
      </c>
      <c r="I35" s="278">
        <f>AVERAGE(I36:I40)</f>
        <v>1200</v>
      </c>
      <c r="J35" s="246">
        <f>((I35/H35)-      1)*100</f>
        <v>37.931034482758633</v>
      </c>
    </row>
    <row r="36" spans="1:10" s="154" customFormat="1" ht="12.95" customHeight="1">
      <c r="A36" s="338" t="s">
        <v>74</v>
      </c>
      <c r="B36" s="172">
        <v>2050</v>
      </c>
      <c r="C36" s="172">
        <v>1960</v>
      </c>
      <c r="D36" s="245">
        <f t="shared" si="3"/>
        <v>-4.3902439024390283</v>
      </c>
      <c r="E36" s="172" t="s">
        <v>142</v>
      </c>
      <c r="F36" s="172" t="s">
        <v>142</v>
      </c>
      <c r="G36" s="270" t="s">
        <v>139</v>
      </c>
      <c r="H36" s="172" t="s">
        <v>142</v>
      </c>
      <c r="I36" s="172" t="s">
        <v>142</v>
      </c>
      <c r="J36" s="245" t="s">
        <v>139</v>
      </c>
    </row>
    <row r="37" spans="1:10" s="154" customFormat="1" ht="12.95" customHeight="1">
      <c r="A37" s="338" t="s">
        <v>75</v>
      </c>
      <c r="B37" s="172">
        <v>1935</v>
      </c>
      <c r="C37" s="172">
        <v>1670</v>
      </c>
      <c r="D37" s="245">
        <f t="shared" si="3"/>
        <v>-13.695090439276481</v>
      </c>
      <c r="E37" s="172" t="s">
        <v>142</v>
      </c>
      <c r="F37" s="172" t="s">
        <v>142</v>
      </c>
      <c r="G37" s="270" t="s">
        <v>139</v>
      </c>
      <c r="H37" s="172" t="s">
        <v>142</v>
      </c>
      <c r="I37" s="172" t="s">
        <v>142</v>
      </c>
      <c r="J37" s="245" t="s">
        <v>139</v>
      </c>
    </row>
    <row r="38" spans="1:10" s="154" customFormat="1" ht="12.95" customHeight="1">
      <c r="A38" s="338" t="s">
        <v>137</v>
      </c>
      <c r="B38" s="172">
        <v>2210</v>
      </c>
      <c r="C38" s="172">
        <v>1920</v>
      </c>
      <c r="D38" s="245">
        <f t="shared" si="3"/>
        <v>-13.122171945701355</v>
      </c>
      <c r="E38" s="172">
        <v>2040</v>
      </c>
      <c r="F38" s="172">
        <v>1960</v>
      </c>
      <c r="G38" s="270">
        <f>((F38/E38)-      1)*100</f>
        <v>-3.9215686274509776</v>
      </c>
      <c r="H38" s="172">
        <v>720</v>
      </c>
      <c r="I38" s="172" t="s">
        <v>142</v>
      </c>
      <c r="J38" s="245" t="s">
        <v>139</v>
      </c>
    </row>
    <row r="39" spans="1:10" s="154" customFormat="1" ht="12.95" customHeight="1">
      <c r="A39" s="338" t="s">
        <v>61</v>
      </c>
      <c r="B39" s="172">
        <v>1833.333333333333</v>
      </c>
      <c r="C39" s="172">
        <v>1800</v>
      </c>
      <c r="D39" s="245">
        <f t="shared" si="3"/>
        <v>-1.8181818181817966</v>
      </c>
      <c r="E39" s="172" t="s">
        <v>142</v>
      </c>
      <c r="F39" s="172">
        <v>1400</v>
      </c>
      <c r="G39" s="270" t="s">
        <v>139</v>
      </c>
      <c r="H39" s="172" t="s">
        <v>142</v>
      </c>
      <c r="I39" s="172">
        <v>1200</v>
      </c>
      <c r="J39" s="245" t="s">
        <v>139</v>
      </c>
    </row>
    <row r="40" spans="1:10" s="151" customFormat="1" ht="12.95" customHeight="1">
      <c r="A40" s="338" t="s">
        <v>76</v>
      </c>
      <c r="B40" s="172">
        <v>1813.3333333333335</v>
      </c>
      <c r="C40" s="172">
        <v>1840</v>
      </c>
      <c r="D40" s="245">
        <f t="shared" si="3"/>
        <v>1.4705882352941124</v>
      </c>
      <c r="E40" s="172">
        <v>2413.3333333333335</v>
      </c>
      <c r="F40" s="172" t="s">
        <v>142</v>
      </c>
      <c r="G40" s="270" t="s">
        <v>139</v>
      </c>
      <c r="H40" s="138">
        <v>1020</v>
      </c>
      <c r="I40" s="138" t="s">
        <v>142</v>
      </c>
      <c r="J40" s="245" t="s">
        <v>139</v>
      </c>
    </row>
    <row r="41" spans="1:10" s="155" customFormat="1" ht="12.95" customHeight="1">
      <c r="A41" s="345" t="s">
        <v>188</v>
      </c>
      <c r="B41" s="278">
        <f>AVERAGE(B42:B45)</f>
        <v>1772.5</v>
      </c>
      <c r="C41" s="278">
        <f>AVERAGE(C42:C45)</f>
        <v>1832.5</v>
      </c>
      <c r="D41" s="273">
        <f t="shared" si="3"/>
        <v>3.3850493653032387</v>
      </c>
      <c r="E41" s="278">
        <f t="shared" ref="E41:F41" si="5">AVERAGE(E42:E45)</f>
        <v>2155</v>
      </c>
      <c r="F41" s="278">
        <f t="shared" si="5"/>
        <v>2217.5</v>
      </c>
      <c r="G41" s="275">
        <f>((F41/E41)-      1)*100</f>
        <v>2.9002320185614883</v>
      </c>
      <c r="H41" s="278">
        <f t="shared" ref="H41:I41" si="6">AVERAGE(H42:H45)</f>
        <v>1087.5</v>
      </c>
      <c r="I41" s="278">
        <f t="shared" si="6"/>
        <v>1135</v>
      </c>
      <c r="J41" s="273">
        <f>((I41/H41)-      1)*100</f>
        <v>4.3678160919540243</v>
      </c>
    </row>
    <row r="42" spans="1:10" s="252" customFormat="1" ht="12" customHeight="1">
      <c r="A42" s="344" t="s">
        <v>189</v>
      </c>
      <c r="B42" s="260">
        <v>1700</v>
      </c>
      <c r="C42" s="260">
        <v>1700</v>
      </c>
      <c r="D42" s="281">
        <f t="shared" si="3"/>
        <v>0</v>
      </c>
      <c r="E42" s="260">
        <v>1700</v>
      </c>
      <c r="F42" s="260">
        <v>1700</v>
      </c>
      <c r="G42" s="241">
        <f>((F42/E42)-      1)*100</f>
        <v>0</v>
      </c>
      <c r="H42" s="260" t="s">
        <v>50</v>
      </c>
      <c r="I42" s="260" t="s">
        <v>142</v>
      </c>
      <c r="J42" s="281" t="s">
        <v>139</v>
      </c>
    </row>
    <row r="43" spans="1:10" s="252" customFormat="1" ht="12" customHeight="1">
      <c r="A43" s="344" t="s">
        <v>190</v>
      </c>
      <c r="B43" s="260">
        <v>1800</v>
      </c>
      <c r="C43" s="260">
        <v>1900</v>
      </c>
      <c r="D43" s="281">
        <f t="shared" si="3"/>
        <v>5.555555555555558</v>
      </c>
      <c r="E43" s="260">
        <v>2200</v>
      </c>
      <c r="F43" s="260">
        <v>2300</v>
      </c>
      <c r="G43" s="241">
        <f>((F43/E43)-      1)*100</f>
        <v>4.5454545454545414</v>
      </c>
      <c r="H43" s="260" t="s">
        <v>50</v>
      </c>
      <c r="I43" s="260" t="s">
        <v>142</v>
      </c>
      <c r="J43" s="281" t="s">
        <v>139</v>
      </c>
    </row>
    <row r="44" spans="1:10" s="252" customFormat="1" ht="12" customHeight="1">
      <c r="A44" s="344" t="s">
        <v>191</v>
      </c>
      <c r="B44" s="260">
        <v>1900</v>
      </c>
      <c r="C44" s="260">
        <v>1900</v>
      </c>
      <c r="D44" s="281">
        <f t="shared" si="3"/>
        <v>0</v>
      </c>
      <c r="E44" s="260">
        <v>2300</v>
      </c>
      <c r="F44" s="260">
        <v>2300</v>
      </c>
      <c r="G44" s="241">
        <f>((F44/E44)-      1)*100</f>
        <v>0</v>
      </c>
      <c r="H44" s="260">
        <v>1200</v>
      </c>
      <c r="I44" s="260">
        <v>1200</v>
      </c>
      <c r="J44" s="281">
        <f>((I44/H44)-      1)*100</f>
        <v>0</v>
      </c>
    </row>
    <row r="45" spans="1:10" s="252" customFormat="1" ht="12" customHeight="1">
      <c r="A45" s="344" t="s">
        <v>253</v>
      </c>
      <c r="B45" s="260">
        <v>1690</v>
      </c>
      <c r="C45" s="260">
        <v>1830</v>
      </c>
      <c r="D45" s="281">
        <f t="shared" si="3"/>
        <v>8.2840236686390512</v>
      </c>
      <c r="E45" s="172">
        <v>2420</v>
      </c>
      <c r="F45" s="260">
        <v>2570</v>
      </c>
      <c r="G45" s="241">
        <f>((F45/E45)-      1)*100</f>
        <v>6.198347107438007</v>
      </c>
      <c r="H45" s="260">
        <v>975</v>
      </c>
      <c r="I45" s="260">
        <v>1070</v>
      </c>
      <c r="J45" s="281">
        <f>((I45/H45)-      1)*100</f>
        <v>9.7435897435897534</v>
      </c>
    </row>
    <row r="46" spans="1:10" s="154" customFormat="1" ht="12.95" customHeight="1">
      <c r="A46" s="336" t="s">
        <v>68</v>
      </c>
      <c r="B46" s="278">
        <f>AVERAGE(B47:B50)</f>
        <v>1912.5</v>
      </c>
      <c r="C46" s="278">
        <f>AVERAGE(C47:C50)</f>
        <v>1905.75</v>
      </c>
      <c r="D46" s="246">
        <f t="shared" si="3"/>
        <v>-0.3529411764705892</v>
      </c>
      <c r="E46" s="278">
        <f>AVERAGE(E47:E50)</f>
        <v>1960</v>
      </c>
      <c r="F46" s="278">
        <f>AVERAGE(F47:F50)</f>
        <v>2015</v>
      </c>
      <c r="G46" s="268">
        <f t="shared" ref="G46" si="7">((F46/E46)-      1)*100</f>
        <v>2.8061224489795977</v>
      </c>
      <c r="H46" s="278" t="s">
        <v>81</v>
      </c>
      <c r="I46" s="278" t="s">
        <v>164</v>
      </c>
      <c r="J46" s="246" t="s">
        <v>139</v>
      </c>
    </row>
    <row r="47" spans="1:10" s="154" customFormat="1" ht="12.95" customHeight="1">
      <c r="A47" s="338" t="s">
        <v>69</v>
      </c>
      <c r="B47" s="172">
        <v>2000</v>
      </c>
      <c r="C47" s="172">
        <v>2000</v>
      </c>
      <c r="D47" s="245">
        <f t="shared" si="3"/>
        <v>0</v>
      </c>
      <c r="E47" s="172" t="s">
        <v>180</v>
      </c>
      <c r="F47" s="172" t="s">
        <v>142</v>
      </c>
      <c r="G47" s="270" t="s">
        <v>139</v>
      </c>
      <c r="H47" s="172" t="s">
        <v>142</v>
      </c>
      <c r="I47" s="172" t="s">
        <v>142</v>
      </c>
      <c r="J47" s="245" t="s">
        <v>139</v>
      </c>
    </row>
    <row r="48" spans="1:10" s="154" customFormat="1" ht="12.95" customHeight="1">
      <c r="A48" s="338" t="s">
        <v>70</v>
      </c>
      <c r="B48" s="172">
        <v>1850</v>
      </c>
      <c r="C48" s="172">
        <v>1850</v>
      </c>
      <c r="D48" s="245">
        <f t="shared" si="3"/>
        <v>0</v>
      </c>
      <c r="E48" s="172" t="s">
        <v>180</v>
      </c>
      <c r="F48" s="172" t="s">
        <v>142</v>
      </c>
      <c r="G48" s="270" t="s">
        <v>139</v>
      </c>
      <c r="H48" s="172" t="s">
        <v>142</v>
      </c>
      <c r="I48" s="172" t="s">
        <v>142</v>
      </c>
      <c r="J48" s="245" t="s">
        <v>139</v>
      </c>
    </row>
    <row r="49" spans="1:10" s="154" customFormat="1" ht="12.95" customHeight="1">
      <c r="A49" s="338" t="s">
        <v>53</v>
      </c>
      <c r="B49" s="172">
        <v>1800</v>
      </c>
      <c r="C49" s="172">
        <v>1773</v>
      </c>
      <c r="D49" s="245">
        <f t="shared" si="3"/>
        <v>-1.5000000000000013</v>
      </c>
      <c r="E49" s="172" t="s">
        <v>180</v>
      </c>
      <c r="F49" s="172">
        <v>1930</v>
      </c>
      <c r="G49" s="270" t="s">
        <v>139</v>
      </c>
      <c r="H49" s="172" t="s">
        <v>142</v>
      </c>
      <c r="I49" s="172" t="s">
        <v>142</v>
      </c>
      <c r="J49" s="245" t="s">
        <v>139</v>
      </c>
    </row>
    <row r="50" spans="1:10" s="154" customFormat="1" ht="12.95" customHeight="1">
      <c r="A50" s="338" t="s">
        <v>71</v>
      </c>
      <c r="B50" s="172">
        <v>2000</v>
      </c>
      <c r="C50" s="172">
        <v>2000</v>
      </c>
      <c r="D50" s="245">
        <f t="shared" si="3"/>
        <v>0</v>
      </c>
      <c r="E50" s="172">
        <v>1960</v>
      </c>
      <c r="F50" s="172">
        <v>2100</v>
      </c>
      <c r="G50" s="270">
        <f t="shared" ref="G50" si="8">((F50/E50)-      1)*100</f>
        <v>7.1428571428571397</v>
      </c>
      <c r="H50" s="172" t="s">
        <v>142</v>
      </c>
      <c r="I50" s="172" t="s">
        <v>142</v>
      </c>
      <c r="J50" s="245" t="s">
        <v>139</v>
      </c>
    </row>
    <row r="51" spans="1:10" s="154" customFormat="1" ht="12.95" customHeight="1">
      <c r="A51" s="320" t="s">
        <v>72</v>
      </c>
      <c r="B51" s="278">
        <f>AVERAGE(B52:B53)</f>
        <v>1780</v>
      </c>
      <c r="C51" s="278">
        <f>AVERAGE(C52:C53)</f>
        <v>1880</v>
      </c>
      <c r="D51" s="346">
        <f>((C51/B51)-1)*100</f>
        <v>5.6179775280898792</v>
      </c>
      <c r="E51" s="278">
        <f>AVERAGE(E52:E53)</f>
        <v>1980</v>
      </c>
      <c r="F51" s="278">
        <f>AVERAGE(F52:F53)</f>
        <v>1973.4</v>
      </c>
      <c r="G51" s="346">
        <f>((F51/E51)-1)*100</f>
        <v>-0.33333333333332993</v>
      </c>
      <c r="H51" s="278" t="s">
        <v>50</v>
      </c>
      <c r="I51" s="278" t="s">
        <v>50</v>
      </c>
      <c r="J51" s="278" t="s">
        <v>50</v>
      </c>
    </row>
    <row r="52" spans="1:10" s="153" customFormat="1" ht="12.95" customHeight="1">
      <c r="A52" s="321" t="s">
        <v>37</v>
      </c>
      <c r="B52" s="138">
        <v>1840</v>
      </c>
      <c r="C52" s="138">
        <v>1960</v>
      </c>
      <c r="D52" s="347">
        <f>((C52/B52)-1)*100</f>
        <v>6.5217391304347894</v>
      </c>
      <c r="E52" s="138" t="s">
        <v>142</v>
      </c>
      <c r="F52" s="138" t="s">
        <v>142</v>
      </c>
      <c r="G52" s="138" t="s">
        <v>50</v>
      </c>
      <c r="H52" s="138" t="s">
        <v>142</v>
      </c>
      <c r="I52" s="138" t="s">
        <v>50</v>
      </c>
      <c r="J52" s="138" t="s">
        <v>50</v>
      </c>
    </row>
    <row r="53" spans="1:10" s="154" customFormat="1" ht="12.95" customHeight="1">
      <c r="A53" s="321" t="s">
        <v>54</v>
      </c>
      <c r="B53" s="138">
        <v>1720</v>
      </c>
      <c r="C53" s="138">
        <v>1800</v>
      </c>
      <c r="D53" s="347">
        <f>((C53/B53)-1)*100</f>
        <v>4.6511627906976827</v>
      </c>
      <c r="E53" s="138">
        <v>1980</v>
      </c>
      <c r="F53" s="138">
        <v>1973.4</v>
      </c>
      <c r="G53" s="347">
        <f t="shared" ref="G53" si="9">((F53/E53)-1)*100</f>
        <v>-0.33333333333332993</v>
      </c>
      <c r="H53" s="138" t="s">
        <v>142</v>
      </c>
      <c r="I53" s="138" t="s">
        <v>50</v>
      </c>
      <c r="J53" s="138" t="s">
        <v>50</v>
      </c>
    </row>
    <row r="54" spans="1:10" s="154" customFormat="1" ht="9" customHeight="1">
      <c r="A54" s="203" t="s">
        <v>58</v>
      </c>
      <c r="B54" s="195"/>
      <c r="C54" s="195"/>
      <c r="D54" s="196"/>
      <c r="E54" s="195"/>
      <c r="F54" s="195"/>
      <c r="G54" s="196"/>
      <c r="H54" s="195"/>
      <c r="I54" s="195"/>
      <c r="J54" s="196"/>
    </row>
    <row r="55" spans="1:10" s="154" customFormat="1" ht="9" customHeight="1">
      <c r="A55" s="194" t="s">
        <v>29</v>
      </c>
      <c r="B55" s="12"/>
      <c r="C55" s="12"/>
      <c r="D55" s="12"/>
      <c r="E55" s="197"/>
      <c r="F55" s="197"/>
      <c r="G55" s="12"/>
      <c r="H55" s="197"/>
      <c r="I55" s="197"/>
      <c r="J55" s="198"/>
    </row>
    <row r="56" spans="1:10" s="154" customFormat="1" ht="12.95" customHeight="1"/>
    <row r="57" spans="1:10" s="154" customFormat="1" ht="12.95" customHeight="1"/>
    <row r="58" spans="1:10" s="154" customFormat="1" ht="4.5" customHeight="1"/>
    <row r="59" spans="1:10" s="154" customFormat="1" ht="12.95" customHeight="1"/>
    <row r="60" spans="1:10" s="154" customFormat="1" ht="12.95" customHeight="1"/>
    <row r="61" spans="1:10" s="154" customFormat="1" ht="12.95" customHeight="1"/>
    <row r="62" spans="1:10" s="154" customFormat="1" ht="12.95" customHeight="1"/>
    <row r="63" spans="1:10" s="154" customFormat="1" ht="12.95" customHeight="1"/>
    <row r="64" spans="1:10" ht="12.95" customHeight="1"/>
    <row r="65" s="154" customFormat="1" ht="12.95" customHeight="1"/>
    <row r="66" s="154" customFormat="1" ht="12.95" customHeight="1"/>
    <row r="67" s="154" customFormat="1" ht="12.95" customHeight="1"/>
    <row r="68" s="151" customFormat="1" ht="12.95" customHeight="1"/>
    <row r="69" s="154" customFormat="1" ht="12.95" customHeight="1"/>
    <row r="70" s="154" customFormat="1" ht="12.95" customHeight="1"/>
    <row r="71" s="154" customFormat="1" ht="12.95" customHeight="1"/>
    <row r="72" s="154" customFormat="1" ht="12.95" customHeight="1"/>
    <row r="73" s="155" customFormat="1" ht="12.95" customHeight="1"/>
    <row r="74" s="154" customFormat="1" ht="12.95" customHeight="1"/>
    <row r="75" s="154" customFormat="1" ht="12.95" customHeight="1"/>
    <row r="76" s="154" customFormat="1" ht="12.95" customHeight="1"/>
    <row r="77" s="154" customFormat="1" ht="12.95" customHeight="1"/>
    <row r="78" s="151" customFormat="1" ht="12.95" customHeight="1"/>
    <row r="79" s="154" customFormat="1" ht="12.95" customHeight="1"/>
    <row r="80" s="154" customFormat="1" ht="12.95" customHeight="1"/>
    <row r="81" s="155" customFormat="1" ht="12.95" customHeight="1"/>
    <row r="82" s="154" customFormat="1" ht="10.5" customHeight="1"/>
    <row r="83" s="154" customFormat="1" ht="10.5" customHeight="1"/>
    <row r="84" s="151" customFormat="1" ht="10.5" customHeight="1"/>
    <row r="85" s="154" customFormat="1" ht="10.5" customHeight="1"/>
    <row r="86" s="154" customFormat="1" ht="10.5" customHeight="1"/>
    <row r="87" s="155" customFormat="1" ht="10.5" customHeight="1"/>
    <row r="88" s="154" customFormat="1" ht="10.5" customHeight="1"/>
    <row r="89" s="154" customFormat="1" ht="10.5" customHeight="1"/>
    <row r="90" s="154" customFormat="1" ht="10.5" customHeight="1"/>
    <row r="91" s="154" customFormat="1" ht="10.5" customHeight="1"/>
    <row r="92" s="154" customFormat="1" ht="10.5" customHeight="1"/>
    <row r="93" s="151" customFormat="1" ht="10.5" customHeight="1"/>
    <row r="94" s="154" customFormat="1" ht="10.5" customHeight="1"/>
    <row r="95" s="155" customFormat="1" ht="10.5" customHeight="1"/>
    <row r="96" s="154" customFormat="1" ht="10.5" customHeight="1"/>
    <row r="97" s="154" customFormat="1" ht="10.5" customHeight="1"/>
    <row r="98" s="151" customFormat="1" ht="10.5" customHeight="1"/>
    <row r="99" s="154" customFormat="1" ht="10.5" customHeight="1"/>
    <row r="100" s="154" customFormat="1" ht="10.5" customHeight="1"/>
    <row r="101" s="154" customFormat="1" ht="10.5" customHeight="1"/>
    <row r="102" s="154" customFormat="1" ht="10.5" customHeight="1"/>
    <row r="103" s="154" customFormat="1" ht="10.5" customHeight="1"/>
    <row r="104" s="154" customFormat="1" ht="10.5" customHeight="1"/>
    <row r="105" s="154" customFormat="1" ht="10.5" customHeight="1"/>
    <row r="106" s="151" customFormat="1" ht="10.5" customHeight="1"/>
    <row r="107" s="155" customFormat="1" ht="10.5" customHeight="1"/>
    <row r="108" s="154" customFormat="1" ht="10.5" customHeight="1"/>
    <row r="109" s="154" customFormat="1" ht="10.5" customHeight="1"/>
    <row r="110" s="154" customFormat="1" ht="10.5" customHeight="1"/>
    <row r="111" s="154" customFormat="1" ht="10.5" customHeight="1"/>
    <row r="112" s="154" customFormat="1" ht="10.5" customHeight="1"/>
    <row r="113" s="154" customFormat="1" ht="10.5" customHeight="1"/>
    <row r="114" s="154" customFormat="1" ht="10.5" customHeight="1"/>
    <row r="115" s="154" customFormat="1" ht="10.5" customHeight="1"/>
    <row r="116" s="154" customFormat="1" ht="10.5" customHeight="1"/>
    <row r="117" s="154" customFormat="1" ht="10.5" customHeight="1"/>
    <row r="118" s="154" customFormat="1" ht="10.5" customHeight="1"/>
    <row r="119" s="155" customFormat="1" ht="10.5" customHeight="1"/>
    <row r="120" s="154" customFormat="1" ht="10.5" customHeight="1"/>
    <row r="121" s="154" customFormat="1" ht="10.5" customHeight="1"/>
    <row r="122" s="154" customFormat="1" ht="10.5" customHeight="1"/>
    <row r="123" s="155" customFormat="1" ht="10.5" customHeight="1"/>
    <row r="124" s="154" customFormat="1" ht="10.5" customHeight="1"/>
    <row r="125" s="154" customFormat="1" ht="10.5" customHeight="1"/>
    <row r="126" s="155" customFormat="1" ht="10.5" customHeight="1"/>
    <row r="127" s="154" customFormat="1" ht="10.5" customHeight="1"/>
    <row r="128" s="154" customFormat="1" ht="10.5" customHeight="1"/>
    <row r="129" s="155" customFormat="1" ht="10.5" customHeight="1"/>
    <row r="130" ht="10.5" customHeight="1"/>
    <row r="131" s="151" customFormat="1" ht="10.5" customHeight="1"/>
    <row r="132" s="154" customFormat="1" ht="10.5" customHeight="1"/>
    <row r="133" s="154" customFormat="1" ht="11.1" customHeight="1"/>
    <row r="134" s="154" customFormat="1" ht="11.1" customHeight="1"/>
    <row r="135" s="154" customFormat="1" ht="11.1" customHeight="1"/>
    <row r="136" s="154" customFormat="1" ht="11.1" customHeight="1"/>
    <row r="137" ht="12.95" customHeight="1"/>
    <row r="138" ht="12.95" customHeight="1"/>
    <row r="139" ht="12.95" customHeight="1"/>
    <row r="140" s="155" customFormat="1" ht="11.1" customHeight="1"/>
    <row r="141" s="155" customFormat="1" ht="11.1" customHeight="1"/>
    <row r="142" s="154" customFormat="1" ht="11.1" customHeight="1"/>
    <row r="143" s="151" customFormat="1" ht="11.1" customHeight="1"/>
    <row r="144" s="151" customFormat="1" ht="11.1" customHeight="1"/>
    <row r="145" s="155" customFormat="1" ht="11.1" customHeight="1"/>
    <row r="146" s="154" customFormat="1" ht="11.1" customHeight="1"/>
    <row r="147" s="154" customFormat="1" ht="11.1" customHeight="1"/>
    <row r="148" s="154" customFormat="1" ht="11.1" customHeight="1"/>
    <row r="149" s="151" customFormat="1" ht="11.1" customHeight="1"/>
    <row r="150" s="154" customFormat="1" ht="11.1" customHeight="1"/>
    <row r="151" s="153" customFormat="1" ht="11.1" customHeight="1"/>
    <row r="152" s="153" customFormat="1" ht="11.1" customHeight="1"/>
    <row r="153" s="154" customFormat="1" ht="11.1" customHeight="1"/>
    <row r="154" s="154" customFormat="1" ht="11.1" customHeight="1"/>
    <row r="155" s="154" customFormat="1" ht="11.1" customHeight="1"/>
    <row r="156" s="151" customFormat="1" ht="11.1" customHeight="1"/>
    <row r="157" s="151" customFormat="1" ht="11.1" customHeight="1"/>
    <row r="158" s="154" customFormat="1" ht="11.1" customHeight="1"/>
    <row r="159" s="154" customFormat="1" ht="11.1" customHeight="1"/>
    <row r="160" s="155" customFormat="1" ht="11.1" customHeight="1"/>
    <row r="161" s="154" customFormat="1" ht="11.1" customHeight="1"/>
    <row r="162" s="154" customFormat="1" ht="11.1" customHeight="1"/>
    <row r="163" s="154" customFormat="1" ht="11.1" customHeight="1"/>
    <row r="164" s="151" customFormat="1" ht="11.1" customHeight="1"/>
    <row r="165" s="155" customFormat="1" ht="11.1" customHeight="1"/>
    <row r="166" s="154" customFormat="1" ht="11.1" customHeight="1"/>
    <row r="167" s="154" customFormat="1" ht="11.1" customHeight="1"/>
    <row r="168" s="155" customFormat="1" ht="11.1" customHeight="1"/>
    <row r="169" s="154" customFormat="1"/>
    <row r="170" s="154" customFormat="1"/>
    <row r="171" s="154" customFormat="1"/>
  </sheetData>
  <mergeCells count="4"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/>
  <dimension ref="A1:J457"/>
  <sheetViews>
    <sheetView showGridLines="0" topLeftCell="A31" zoomScaleNormal="100" zoomScalePageLayoutView="150" workbookViewId="0">
      <selection activeCell="D62" sqref="D62"/>
    </sheetView>
  </sheetViews>
  <sheetFormatPr baseColWidth="10" defaultColWidth="11.42578125" defaultRowHeight="12.75"/>
  <cols>
    <col min="1" max="1" width="13" style="152" customWidth="1"/>
    <col min="2" max="3" width="7.28515625" style="152" customWidth="1"/>
    <col min="4" max="4" width="6.28515625" style="152" customWidth="1"/>
    <col min="5" max="6" width="7.28515625" style="152" customWidth="1"/>
    <col min="7" max="7" width="6.28515625" style="152" customWidth="1"/>
    <col min="8" max="9" width="7.28515625" style="152" customWidth="1"/>
    <col min="10" max="10" width="6.28515625" style="152" customWidth="1"/>
    <col min="11" max="16384" width="11.42578125" style="152"/>
  </cols>
  <sheetData>
    <row r="1" spans="1:10" ht="15.95" customHeight="1">
      <c r="A1" s="181" t="s">
        <v>564</v>
      </c>
      <c r="B1" s="42"/>
      <c r="C1" s="42"/>
      <c r="D1" s="12"/>
      <c r="E1" s="12"/>
      <c r="F1" s="12"/>
      <c r="G1" s="12"/>
      <c r="H1" s="12"/>
      <c r="I1" s="12"/>
      <c r="J1" s="12"/>
    </row>
    <row r="2" spans="1:10" ht="12" customHeight="1">
      <c r="A2" s="7" t="s">
        <v>565</v>
      </c>
      <c r="B2" s="42"/>
      <c r="C2" s="42"/>
      <c r="D2" s="12"/>
      <c r="E2" s="12"/>
      <c r="F2" s="12"/>
      <c r="G2" s="12"/>
      <c r="H2" s="12"/>
      <c r="I2" s="12"/>
      <c r="J2" s="12"/>
    </row>
    <row r="3" spans="1:10" ht="12" customHeight="1">
      <c r="A3" s="7" t="s">
        <v>566</v>
      </c>
      <c r="B3" s="42"/>
      <c r="C3" s="42"/>
      <c r="D3" s="12"/>
      <c r="E3" s="12"/>
      <c r="F3" s="12"/>
      <c r="G3" s="12"/>
      <c r="H3" s="12"/>
      <c r="I3" s="12"/>
      <c r="J3" s="12"/>
    </row>
    <row r="4" spans="1:10" ht="2.1" customHeight="1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ht="12.95" customHeight="1">
      <c r="A5" s="700" t="s">
        <v>571</v>
      </c>
      <c r="B5" s="702" t="s">
        <v>255</v>
      </c>
      <c r="C5" s="703"/>
      <c r="D5" s="704"/>
      <c r="E5" s="702" t="s">
        <v>256</v>
      </c>
      <c r="F5" s="703"/>
      <c r="G5" s="704"/>
      <c r="H5" s="702" t="s">
        <v>257</v>
      </c>
      <c r="I5" s="703"/>
      <c r="J5" s="704"/>
    </row>
    <row r="6" spans="1:10" ht="12.95" customHeight="1">
      <c r="A6" s="701"/>
      <c r="B6" s="10">
        <v>2019</v>
      </c>
      <c r="C6" s="10">
        <v>2020</v>
      </c>
      <c r="D6" s="10" t="s">
        <v>42</v>
      </c>
      <c r="E6" s="10">
        <v>2019</v>
      </c>
      <c r="F6" s="10">
        <v>2020</v>
      </c>
      <c r="G6" s="10" t="s">
        <v>42</v>
      </c>
      <c r="H6" s="10">
        <v>2019</v>
      </c>
      <c r="I6" s="10">
        <v>2020</v>
      </c>
      <c r="J6" s="10" t="s">
        <v>42</v>
      </c>
    </row>
    <row r="7" spans="1:10" ht="6" customHeight="1">
      <c r="A7" s="341"/>
      <c r="B7" s="342"/>
      <c r="C7" s="343"/>
      <c r="D7" s="343"/>
      <c r="E7" s="343"/>
      <c r="F7" s="343"/>
      <c r="G7" s="343"/>
      <c r="H7" s="343"/>
      <c r="I7" s="343"/>
      <c r="J7" s="343"/>
    </row>
    <row r="8" spans="1:10" s="154" customFormat="1" ht="12" customHeight="1">
      <c r="A8" s="288" t="s">
        <v>102</v>
      </c>
      <c r="B8" s="278">
        <f>AVERAGE(B10:B13)</f>
        <v>1885.1999999999998</v>
      </c>
      <c r="C8" s="278">
        <f>AVERAGE(C10:C13)</f>
        <v>1911</v>
      </c>
      <c r="D8" s="246">
        <f t="shared" ref="D8:D13" si="0">((C8/B8)-      1)*100</f>
        <v>1.3685550604710439</v>
      </c>
      <c r="E8" s="278">
        <f>AVERAGE(E10:E13)</f>
        <v>2126.25</v>
      </c>
      <c r="F8" s="278">
        <f>AVERAGE(F10:F13)</f>
        <v>2297.6666666666665</v>
      </c>
      <c r="G8" s="268">
        <f>((F8/E8)-      1)*100</f>
        <v>8.0619243582206401</v>
      </c>
      <c r="H8" s="278">
        <f>AVERAGE(H10:H13)</f>
        <v>1740</v>
      </c>
      <c r="I8" s="278">
        <f>AVERAGE(I10:I13)</f>
        <v>1816.5</v>
      </c>
      <c r="J8" s="246">
        <f>((I8/H8)-      1)*100</f>
        <v>4.3965517241379315</v>
      </c>
    </row>
    <row r="9" spans="1:10" s="154" customFormat="1" ht="12" customHeight="1">
      <c r="A9" s="286" t="s">
        <v>104</v>
      </c>
      <c r="B9" s="138">
        <v>1605</v>
      </c>
      <c r="C9" s="138">
        <v>1447</v>
      </c>
      <c r="D9" s="245">
        <f t="shared" si="0"/>
        <v>-9.8442367601246143</v>
      </c>
      <c r="E9" s="138" t="s">
        <v>142</v>
      </c>
      <c r="F9" s="138">
        <v>1700</v>
      </c>
      <c r="G9" s="270" t="s">
        <v>139</v>
      </c>
      <c r="H9" s="138" t="s">
        <v>142</v>
      </c>
      <c r="I9" s="138" t="s">
        <v>142</v>
      </c>
      <c r="J9" s="245" t="s">
        <v>139</v>
      </c>
    </row>
    <row r="10" spans="1:10" s="155" customFormat="1" ht="12" customHeight="1">
      <c r="A10" s="286" t="s">
        <v>103</v>
      </c>
      <c r="B10" s="138">
        <v>1400</v>
      </c>
      <c r="C10" s="138">
        <v>1430</v>
      </c>
      <c r="D10" s="245">
        <f t="shared" si="0"/>
        <v>2.1428571428571352</v>
      </c>
      <c r="E10" s="138">
        <v>2700</v>
      </c>
      <c r="F10" s="138">
        <v>2420</v>
      </c>
      <c r="G10" s="270">
        <f>((F10/E10)-      1)*100</f>
        <v>-10.370370370370374</v>
      </c>
      <c r="H10" s="138">
        <v>1680</v>
      </c>
      <c r="I10" s="138">
        <v>1833</v>
      </c>
      <c r="J10" s="245">
        <f>((I10/H10)-      1)*100</f>
        <v>9.107142857142847</v>
      </c>
    </row>
    <row r="11" spans="1:10" s="154" customFormat="1" ht="12" customHeight="1">
      <c r="A11" s="286" t="s">
        <v>106</v>
      </c>
      <c r="B11" s="138">
        <v>1940.7999999999997</v>
      </c>
      <c r="C11" s="138">
        <v>1924</v>
      </c>
      <c r="D11" s="245">
        <f t="shared" si="0"/>
        <v>-0.86562242374277343</v>
      </c>
      <c r="E11" s="138">
        <v>1552.5</v>
      </c>
      <c r="F11" s="138">
        <v>1553</v>
      </c>
      <c r="G11" s="270">
        <f>((F11/E11)-      1)*100</f>
        <v>3.2206119162636604E-2</v>
      </c>
      <c r="H11" s="138">
        <v>1800</v>
      </c>
      <c r="I11" s="138">
        <v>1800</v>
      </c>
      <c r="J11" s="245">
        <f>((I11/H11)-      1)*100</f>
        <v>0</v>
      </c>
    </row>
    <row r="12" spans="1:10" s="154" customFormat="1" ht="12" customHeight="1">
      <c r="A12" s="286" t="s">
        <v>108</v>
      </c>
      <c r="B12" s="172">
        <v>2400</v>
      </c>
      <c r="C12" s="172">
        <v>2690</v>
      </c>
      <c r="D12" s="245">
        <f t="shared" si="0"/>
        <v>12.083333333333336</v>
      </c>
      <c r="E12" s="172" t="s">
        <v>142</v>
      </c>
      <c r="F12" s="172">
        <v>2920</v>
      </c>
      <c r="G12" s="270" t="s">
        <v>139</v>
      </c>
      <c r="H12" s="172" t="s">
        <v>142</v>
      </c>
      <c r="I12" s="172" t="s">
        <v>142</v>
      </c>
      <c r="J12" s="245" t="s">
        <v>139</v>
      </c>
    </row>
    <row r="13" spans="1:10" s="154" customFormat="1" ht="12" customHeight="1">
      <c r="A13" s="286" t="s">
        <v>155</v>
      </c>
      <c r="B13" s="172">
        <v>1800</v>
      </c>
      <c r="C13" s="172">
        <v>1600</v>
      </c>
      <c r="D13" s="245">
        <f t="shared" si="0"/>
        <v>-11.111111111111116</v>
      </c>
      <c r="E13" s="172" t="s">
        <v>142</v>
      </c>
      <c r="F13" s="172" t="s">
        <v>142</v>
      </c>
      <c r="G13" s="270" t="s">
        <v>139</v>
      </c>
      <c r="H13" s="172" t="s">
        <v>142</v>
      </c>
      <c r="I13" s="172" t="s">
        <v>142</v>
      </c>
      <c r="J13" s="245" t="s">
        <v>139</v>
      </c>
    </row>
    <row r="14" spans="1:10" s="151" customFormat="1" ht="12" customHeight="1">
      <c r="A14" s="336" t="s">
        <v>193</v>
      </c>
      <c r="B14" s="278">
        <f>AVERAGE(B15:B22)</f>
        <v>1738.3666666666666</v>
      </c>
      <c r="C14" s="278">
        <f>AVERAGE(C15:C22)</f>
        <v>1741.3999999999999</v>
      </c>
      <c r="D14" s="278">
        <f>((C14/B14)-1)*100</f>
        <v>0.17449329830683258</v>
      </c>
      <c r="E14" s="278">
        <f>AVERAGE(E15:E22)</f>
        <v>2406.65</v>
      </c>
      <c r="F14" s="278">
        <f>AVERAGE(F15:F22)</f>
        <v>2585.3200000000002</v>
      </c>
      <c r="G14" s="278">
        <v>22.807017543859654</v>
      </c>
      <c r="H14" s="278">
        <f>AVERAGE(H15:H22)</f>
        <v>1415</v>
      </c>
      <c r="I14" s="278">
        <f>AVERAGE(I15:I22)</f>
        <v>1714.4666666666665</v>
      </c>
      <c r="J14" s="278">
        <v>22.807017543859654</v>
      </c>
    </row>
    <row r="15" spans="1:10" s="239" customFormat="1" ht="12.95" customHeight="1">
      <c r="A15" s="321" t="s">
        <v>248</v>
      </c>
      <c r="B15" s="172">
        <v>1693.4</v>
      </c>
      <c r="C15" s="172">
        <v>1680</v>
      </c>
      <c r="D15" s="172">
        <f>((C15/B15)-1)*100</f>
        <v>-0.79130742884139238</v>
      </c>
      <c r="E15" s="172" t="s">
        <v>142</v>
      </c>
      <c r="F15" s="172" t="s">
        <v>142</v>
      </c>
      <c r="G15" s="172" t="s">
        <v>50</v>
      </c>
      <c r="H15" s="172">
        <v>1190</v>
      </c>
      <c r="I15" s="172">
        <v>1190</v>
      </c>
      <c r="J15" s="172">
        <f t="shared" ref="J15:J20" si="1">((I15/H15)-1)*100</f>
        <v>0</v>
      </c>
    </row>
    <row r="16" spans="1:10" s="239" customFormat="1" ht="12.95" customHeight="1">
      <c r="A16" s="321" t="s">
        <v>239</v>
      </c>
      <c r="B16" s="172">
        <v>1693.4</v>
      </c>
      <c r="C16" s="172">
        <v>1693.4</v>
      </c>
      <c r="D16" s="172">
        <f>((C16/B16)-1)*100</f>
        <v>0</v>
      </c>
      <c r="E16" s="172">
        <v>2800</v>
      </c>
      <c r="F16" s="172">
        <v>2800</v>
      </c>
      <c r="G16" s="172">
        <f t="shared" ref="G16" si="2">((F16/E16)-1)*100</f>
        <v>0</v>
      </c>
      <c r="H16" s="172" t="s">
        <v>142</v>
      </c>
      <c r="I16" s="172" t="s">
        <v>142</v>
      </c>
      <c r="J16" s="172" t="s">
        <v>50</v>
      </c>
    </row>
    <row r="17" spans="1:10" s="253" customFormat="1" ht="12.75" customHeight="1">
      <c r="A17" s="321" t="s">
        <v>252</v>
      </c>
      <c r="B17" s="172">
        <v>2150</v>
      </c>
      <c r="C17" s="172">
        <v>2150</v>
      </c>
      <c r="D17" s="172">
        <f>((C17/B17)-1)*100</f>
        <v>0</v>
      </c>
      <c r="E17" s="172" t="s">
        <v>142</v>
      </c>
      <c r="F17" s="172" t="s">
        <v>142</v>
      </c>
      <c r="G17" s="172" t="s">
        <v>50</v>
      </c>
      <c r="H17" s="172" t="s">
        <v>142</v>
      </c>
      <c r="I17" s="172" t="s">
        <v>142</v>
      </c>
      <c r="J17" s="172" t="s">
        <v>50</v>
      </c>
    </row>
    <row r="18" spans="1:10" s="253" customFormat="1" ht="12.75" customHeight="1">
      <c r="A18" s="321" t="s">
        <v>194</v>
      </c>
      <c r="B18" s="172" t="s">
        <v>142</v>
      </c>
      <c r="C18" s="172">
        <v>1800</v>
      </c>
      <c r="D18" s="172" t="s">
        <v>50</v>
      </c>
      <c r="E18" s="172" t="s">
        <v>142</v>
      </c>
      <c r="F18" s="172">
        <v>3320</v>
      </c>
      <c r="G18" s="172" t="s">
        <v>50</v>
      </c>
      <c r="H18" s="172" t="s">
        <v>142</v>
      </c>
      <c r="I18" s="172">
        <v>2300</v>
      </c>
      <c r="J18" s="172" t="s">
        <v>50</v>
      </c>
    </row>
    <row r="19" spans="1:10" s="253" customFormat="1" ht="12.75" customHeight="1">
      <c r="A19" s="321" t="s">
        <v>242</v>
      </c>
      <c r="B19" s="172">
        <v>1700</v>
      </c>
      <c r="C19" s="172">
        <v>1700</v>
      </c>
      <c r="D19" s="172">
        <f>((C19/B19)-1)*100</f>
        <v>0</v>
      </c>
      <c r="E19" s="172">
        <v>2300</v>
      </c>
      <c r="F19" s="172">
        <v>2300</v>
      </c>
      <c r="G19" s="172">
        <f>((F19/E19)-1)*100</f>
        <v>0</v>
      </c>
      <c r="H19" s="172" t="s">
        <v>142</v>
      </c>
      <c r="I19" s="172" t="s">
        <v>142</v>
      </c>
      <c r="J19" s="172" t="s">
        <v>50</v>
      </c>
    </row>
    <row r="20" spans="1:10" s="253" customFormat="1" ht="12.75" customHeight="1">
      <c r="A20" s="321" t="s">
        <v>258</v>
      </c>
      <c r="B20" s="172">
        <v>1380</v>
      </c>
      <c r="C20" s="172">
        <v>1353.4</v>
      </c>
      <c r="D20" s="172">
        <f>((C20/B20)-1)*100</f>
        <v>-1.9275362318840528</v>
      </c>
      <c r="E20" s="172">
        <v>2326.6</v>
      </c>
      <c r="F20" s="172">
        <v>2306.6</v>
      </c>
      <c r="G20" s="172">
        <f>((F20/E20)-1)*100</f>
        <v>-0.85962348491360752</v>
      </c>
      <c r="H20" s="172">
        <v>1640</v>
      </c>
      <c r="I20" s="172">
        <v>1653.4</v>
      </c>
      <c r="J20" s="172">
        <f t="shared" si="1"/>
        <v>0.81707317073171915</v>
      </c>
    </row>
    <row r="21" spans="1:10" s="253" customFormat="1" ht="12.75" customHeight="1">
      <c r="A21" s="321" t="s">
        <v>245</v>
      </c>
      <c r="B21" s="172">
        <v>1813.4</v>
      </c>
      <c r="C21" s="172">
        <v>1813</v>
      </c>
      <c r="D21" s="172">
        <f>((C21/B21)-1)*100</f>
        <v>-2.2058012573067387E-2</v>
      </c>
      <c r="E21" s="172" t="s">
        <v>142</v>
      </c>
      <c r="F21" s="172" t="s">
        <v>142</v>
      </c>
      <c r="G21" s="172" t="s">
        <v>50</v>
      </c>
      <c r="H21" s="172" t="s">
        <v>142</v>
      </c>
      <c r="I21" s="172" t="s">
        <v>142</v>
      </c>
      <c r="J21" s="172" t="s">
        <v>50</v>
      </c>
    </row>
    <row r="22" spans="1:10" s="253" customFormat="1" ht="12.75" customHeight="1">
      <c r="A22" s="321" t="s">
        <v>246</v>
      </c>
      <c r="B22" s="172" t="s">
        <v>142</v>
      </c>
      <c r="C22" s="172" t="s">
        <v>142</v>
      </c>
      <c r="D22" s="172" t="s">
        <v>50</v>
      </c>
      <c r="E22" s="172">
        <v>2200</v>
      </c>
      <c r="F22" s="172">
        <v>2200</v>
      </c>
      <c r="G22" s="268">
        <f>((F22/E22)-      1)*100</f>
        <v>0</v>
      </c>
      <c r="H22" s="172" t="s">
        <v>142</v>
      </c>
      <c r="I22" s="172" t="s">
        <v>142</v>
      </c>
      <c r="J22" s="172" t="s">
        <v>50</v>
      </c>
    </row>
    <row r="23" spans="1:10" s="253" customFormat="1" ht="12.75" customHeight="1">
      <c r="A23" s="288" t="s">
        <v>181</v>
      </c>
      <c r="B23" s="278">
        <f>AVERAGE(B24:B30)</f>
        <v>1343.9428571428573</v>
      </c>
      <c r="C23" s="278">
        <f>AVERAGE(C24:C30)</f>
        <v>1400.6000000000001</v>
      </c>
      <c r="D23" s="246">
        <f t="shared" ref="D23:D42" si="3">((C23/B23)-      1)*100</f>
        <v>4.2157404651558261</v>
      </c>
      <c r="E23" s="278">
        <f>AVERAGE(E24:E30)</f>
        <v>2445.65</v>
      </c>
      <c r="F23" s="278">
        <f>AVERAGE(F24:F30)</f>
        <v>2398.5500000000002</v>
      </c>
      <c r="G23" s="268">
        <f>((F23/E23)-      1)*100</f>
        <v>-1.9258683785496666</v>
      </c>
      <c r="H23" s="278">
        <f>AVERAGE(H24:H30)</f>
        <v>1918.75</v>
      </c>
      <c r="I23" s="278">
        <f>AVERAGE(I24:I30)</f>
        <v>1822.3</v>
      </c>
      <c r="J23" s="246">
        <f>((I23/H23)-      1)*100</f>
        <v>-5.026710097719878</v>
      </c>
    </row>
    <row r="24" spans="1:10" s="243" customFormat="1" ht="12.75" customHeight="1">
      <c r="A24" s="286" t="s">
        <v>182</v>
      </c>
      <c r="B24" s="172">
        <v>1397.6</v>
      </c>
      <c r="C24" s="172">
        <v>1457.6</v>
      </c>
      <c r="D24" s="245">
        <f t="shared" si="3"/>
        <v>4.2930738408700542</v>
      </c>
      <c r="E24" s="172">
        <v>2497.6</v>
      </c>
      <c r="F24" s="172">
        <v>2477.6</v>
      </c>
      <c r="G24" s="270">
        <f>((F24/E24)-      1)*100</f>
        <v>-0.80076873798846648</v>
      </c>
      <c r="H24" s="172">
        <v>2175</v>
      </c>
      <c r="I24" s="172">
        <v>1902.6</v>
      </c>
      <c r="J24" s="245">
        <f>((I24/H24)-      1)*100</f>
        <v>-12.524137931034485</v>
      </c>
    </row>
    <row r="25" spans="1:10" s="243" customFormat="1" ht="12.75" customHeight="1">
      <c r="A25" s="286" t="s">
        <v>183</v>
      </c>
      <c r="B25" s="172">
        <v>1325</v>
      </c>
      <c r="C25" s="172">
        <v>1400</v>
      </c>
      <c r="D25" s="245">
        <f t="shared" si="3"/>
        <v>5.6603773584905648</v>
      </c>
      <c r="E25" s="172" t="s">
        <v>142</v>
      </c>
      <c r="F25" s="172" t="s">
        <v>142</v>
      </c>
      <c r="G25" s="270" t="s">
        <v>139</v>
      </c>
      <c r="H25" s="172" t="s">
        <v>142</v>
      </c>
      <c r="I25" s="172" t="s">
        <v>142</v>
      </c>
      <c r="J25" s="245" t="s">
        <v>139</v>
      </c>
    </row>
    <row r="26" spans="1:10" s="154" customFormat="1" ht="12" customHeight="1">
      <c r="A26" s="286" t="s">
        <v>173</v>
      </c>
      <c r="B26" s="172">
        <v>1360</v>
      </c>
      <c r="C26" s="172">
        <v>1400</v>
      </c>
      <c r="D26" s="245">
        <f t="shared" si="3"/>
        <v>2.9411764705882248</v>
      </c>
      <c r="E26" s="172">
        <v>2360</v>
      </c>
      <c r="F26" s="172">
        <v>2360</v>
      </c>
      <c r="G26" s="270">
        <f>((F26/E26)-      1)*100</f>
        <v>0</v>
      </c>
      <c r="H26" s="172">
        <v>1900</v>
      </c>
      <c r="I26" s="172">
        <v>1900</v>
      </c>
      <c r="J26" s="245">
        <f>((I26/H26)-      1)*100</f>
        <v>0</v>
      </c>
    </row>
    <row r="27" spans="1:10" s="154" customFormat="1" ht="12" customHeight="1">
      <c r="A27" s="286" t="s">
        <v>174</v>
      </c>
      <c r="B27" s="172">
        <v>1300</v>
      </c>
      <c r="C27" s="172">
        <v>1466.6</v>
      </c>
      <c r="D27" s="245">
        <f t="shared" si="3"/>
        <v>12.815384615384605</v>
      </c>
      <c r="E27" s="172">
        <v>2480</v>
      </c>
      <c r="F27" s="172">
        <v>2306.6</v>
      </c>
      <c r="G27" s="270">
        <f>((F27/E27)-      1)*100</f>
        <v>-6.9919354838709697</v>
      </c>
      <c r="H27" s="172">
        <v>1840</v>
      </c>
      <c r="I27" s="172">
        <v>1766.6</v>
      </c>
      <c r="J27" s="245">
        <f>((I27/H27)-      1)*100</f>
        <v>-3.9891304347826173</v>
      </c>
    </row>
    <row r="28" spans="1:10" s="154" customFormat="1" ht="12" customHeight="1">
      <c r="A28" s="286" t="s">
        <v>185</v>
      </c>
      <c r="B28" s="172">
        <v>1300</v>
      </c>
      <c r="C28" s="172">
        <v>1300</v>
      </c>
      <c r="D28" s="245">
        <f t="shared" si="3"/>
        <v>0</v>
      </c>
      <c r="E28" s="172" t="s">
        <v>142</v>
      </c>
      <c r="F28" s="172" t="s">
        <v>142</v>
      </c>
      <c r="G28" s="270" t="s">
        <v>139</v>
      </c>
      <c r="H28" s="172" t="s">
        <v>142</v>
      </c>
      <c r="I28" s="172" t="s">
        <v>142</v>
      </c>
      <c r="J28" s="245" t="s">
        <v>139</v>
      </c>
    </row>
    <row r="29" spans="1:10" s="153" customFormat="1" ht="12" customHeight="1">
      <c r="A29" s="286" t="s">
        <v>176</v>
      </c>
      <c r="B29" s="172">
        <v>1440</v>
      </c>
      <c r="C29" s="172">
        <v>1490</v>
      </c>
      <c r="D29" s="245">
        <f t="shared" si="3"/>
        <v>3.4722222222222321</v>
      </c>
      <c r="E29" s="172">
        <v>2445</v>
      </c>
      <c r="F29" s="172">
        <v>2450</v>
      </c>
      <c r="G29" s="270">
        <f>((F29/E29)-      1)*100</f>
        <v>0.2044989775051187</v>
      </c>
      <c r="H29" s="172">
        <v>1760</v>
      </c>
      <c r="I29" s="172">
        <v>1720</v>
      </c>
      <c r="J29" s="245">
        <f>((I29/H29)-      1)*100</f>
        <v>-2.2727272727272707</v>
      </c>
    </row>
    <row r="30" spans="1:10" s="154" customFormat="1" ht="12" customHeight="1">
      <c r="A30" s="286" t="s">
        <v>177</v>
      </c>
      <c r="B30" s="172">
        <v>1285</v>
      </c>
      <c r="C30" s="172">
        <v>1290</v>
      </c>
      <c r="D30" s="245">
        <f t="shared" si="3"/>
        <v>0.38910505836575737</v>
      </c>
      <c r="E30" s="172" t="s">
        <v>142</v>
      </c>
      <c r="F30" s="172" t="s">
        <v>142</v>
      </c>
      <c r="G30" s="270" t="s">
        <v>139</v>
      </c>
      <c r="H30" s="172" t="s">
        <v>142</v>
      </c>
      <c r="I30" s="172" t="s">
        <v>142</v>
      </c>
      <c r="J30" s="245" t="s">
        <v>139</v>
      </c>
    </row>
    <row r="31" spans="1:10" s="154" customFormat="1" ht="12" customHeight="1">
      <c r="A31" s="288" t="s">
        <v>73</v>
      </c>
      <c r="B31" s="278">
        <f>AVERAGE(B32:B36)</f>
        <v>1781.5</v>
      </c>
      <c r="C31" s="278">
        <f>AVERAGE(C32:C36)</f>
        <v>1707</v>
      </c>
      <c r="D31" s="246">
        <f t="shared" si="3"/>
        <v>-4.1818692113387623</v>
      </c>
      <c r="E31" s="278">
        <f>AVERAGE(E32:E36)</f>
        <v>2786.6666666666665</v>
      </c>
      <c r="F31" s="278">
        <f>AVERAGE(F32:F36)</f>
        <v>2161.6666666666665</v>
      </c>
      <c r="G31" s="268">
        <f>((F31/E31)-      1)*100</f>
        <v>-22.428229665071775</v>
      </c>
      <c r="H31" s="278">
        <f>AVERAGE(H32:H36)</f>
        <v>2020</v>
      </c>
      <c r="I31" s="278">
        <f>AVERAGE(I32:I36)</f>
        <v>1876.6666666666667</v>
      </c>
      <c r="J31" s="246">
        <f>((I31/H31)-      1)*100</f>
        <v>-7.0957095709570872</v>
      </c>
    </row>
    <row r="32" spans="1:10" s="154" customFormat="1" ht="12" customHeight="1">
      <c r="A32" s="286" t="s">
        <v>74</v>
      </c>
      <c r="B32" s="172">
        <v>1670</v>
      </c>
      <c r="C32" s="172">
        <v>1700</v>
      </c>
      <c r="D32" s="245">
        <f t="shared" si="3"/>
        <v>1.7964071856287456</v>
      </c>
      <c r="E32" s="172" t="s">
        <v>142</v>
      </c>
      <c r="F32" s="172" t="s">
        <v>142</v>
      </c>
      <c r="G32" s="270" t="s">
        <v>139</v>
      </c>
      <c r="H32" s="172" t="s">
        <v>142</v>
      </c>
      <c r="I32" s="172" t="s">
        <v>142</v>
      </c>
      <c r="J32" s="245" t="s">
        <v>139</v>
      </c>
    </row>
    <row r="33" spans="1:10" s="154" customFormat="1" ht="12" customHeight="1">
      <c r="A33" s="286" t="s">
        <v>75</v>
      </c>
      <c r="B33" s="172">
        <v>1997.5</v>
      </c>
      <c r="C33" s="172">
        <v>1695</v>
      </c>
      <c r="D33" s="245">
        <f t="shared" si="3"/>
        <v>-15.143929912390487</v>
      </c>
      <c r="E33" s="172">
        <v>3000</v>
      </c>
      <c r="F33" s="172" t="s">
        <v>142</v>
      </c>
      <c r="G33" s="270" t="s">
        <v>139</v>
      </c>
      <c r="H33" s="172" t="s">
        <v>142</v>
      </c>
      <c r="I33" s="172" t="s">
        <v>142</v>
      </c>
      <c r="J33" s="245" t="s">
        <v>139</v>
      </c>
    </row>
    <row r="34" spans="1:10" s="154" customFormat="1" ht="12" customHeight="1">
      <c r="A34" s="286" t="s">
        <v>137</v>
      </c>
      <c r="B34" s="172">
        <v>1720</v>
      </c>
      <c r="C34" s="172">
        <v>1960</v>
      </c>
      <c r="D34" s="245">
        <f t="shared" si="3"/>
        <v>13.953488372093027</v>
      </c>
      <c r="E34" s="172">
        <v>3200</v>
      </c>
      <c r="F34" s="172">
        <v>2200</v>
      </c>
      <c r="G34" s="270">
        <f t="shared" ref="G34:G43" si="4">((F34/E34)-      1)*100</f>
        <v>-31.25</v>
      </c>
      <c r="H34" s="172">
        <v>2040</v>
      </c>
      <c r="I34" s="172">
        <v>2040</v>
      </c>
      <c r="J34" s="245">
        <f>((I34/H34)-      1)*100</f>
        <v>0</v>
      </c>
    </row>
    <row r="35" spans="1:10" s="154" customFormat="1" ht="12" customHeight="1">
      <c r="A35" s="286" t="s">
        <v>61</v>
      </c>
      <c r="B35" s="172">
        <v>1700</v>
      </c>
      <c r="C35" s="172">
        <v>1600</v>
      </c>
      <c r="D35" s="245">
        <f t="shared" si="3"/>
        <v>-5.8823529411764719</v>
      </c>
      <c r="E35" s="172">
        <v>2500</v>
      </c>
      <c r="F35" s="172">
        <v>1925</v>
      </c>
      <c r="G35" s="270">
        <f t="shared" si="4"/>
        <v>-23</v>
      </c>
      <c r="H35" s="172">
        <v>2000</v>
      </c>
      <c r="I35" s="172">
        <v>1850</v>
      </c>
      <c r="J35" s="245">
        <f>((I35/H35)-      1)*100</f>
        <v>-7.4999999999999956</v>
      </c>
    </row>
    <row r="36" spans="1:10" s="155" customFormat="1" ht="12" customHeight="1">
      <c r="A36" s="286" t="s">
        <v>76</v>
      </c>
      <c r="B36" s="172">
        <v>1820</v>
      </c>
      <c r="C36" s="172">
        <v>1580</v>
      </c>
      <c r="D36" s="245">
        <f t="shared" si="3"/>
        <v>-13.186813186813184</v>
      </c>
      <c r="E36" s="172">
        <v>2446.6666666666665</v>
      </c>
      <c r="F36" s="172">
        <v>2360</v>
      </c>
      <c r="G36" s="270">
        <f t="shared" si="4"/>
        <v>-3.5422343324250649</v>
      </c>
      <c r="H36" s="172" t="s">
        <v>142</v>
      </c>
      <c r="I36" s="172">
        <v>1740</v>
      </c>
      <c r="J36" s="245" t="s">
        <v>139</v>
      </c>
    </row>
    <row r="37" spans="1:10" s="151" customFormat="1" ht="12" customHeight="1">
      <c r="A37" s="320" t="s">
        <v>188</v>
      </c>
      <c r="B37" s="278">
        <f>AVERAGE(B38:B40)</f>
        <v>1884.4444444444446</v>
      </c>
      <c r="C37" s="278">
        <f>AVERAGE(C38:C40)</f>
        <v>1982.2233333333334</v>
      </c>
      <c r="D37" s="273">
        <f t="shared" si="3"/>
        <v>5.1887382075471722</v>
      </c>
      <c r="E37" s="275" t="s">
        <v>139</v>
      </c>
      <c r="F37" s="348">
        <f>AVERAGE(F38:F40)</f>
        <v>2080</v>
      </c>
      <c r="G37" s="275" t="s">
        <v>139</v>
      </c>
      <c r="H37" s="278" t="s">
        <v>81</v>
      </c>
      <c r="I37" s="278" t="s">
        <v>164</v>
      </c>
      <c r="J37" s="273" t="s">
        <v>139</v>
      </c>
    </row>
    <row r="38" spans="1:10" s="154" customFormat="1" ht="12" customHeight="1">
      <c r="A38" s="321" t="s">
        <v>190</v>
      </c>
      <c r="B38" s="260">
        <v>2240</v>
      </c>
      <c r="C38" s="260">
        <v>2400</v>
      </c>
      <c r="D38" s="281">
        <f t="shared" si="3"/>
        <v>7.1428571428571397</v>
      </c>
      <c r="E38" s="260" t="s">
        <v>142</v>
      </c>
      <c r="F38" s="260" t="s">
        <v>142</v>
      </c>
      <c r="G38" s="241" t="s">
        <v>139</v>
      </c>
      <c r="H38" s="260" t="s">
        <v>142</v>
      </c>
      <c r="I38" s="260" t="s">
        <v>142</v>
      </c>
      <c r="J38" s="281" t="s">
        <v>139</v>
      </c>
    </row>
    <row r="39" spans="1:10" s="154" customFormat="1" ht="12" customHeight="1">
      <c r="A39" s="321" t="s">
        <v>191</v>
      </c>
      <c r="B39" s="260">
        <v>1920</v>
      </c>
      <c r="C39" s="260">
        <v>1920</v>
      </c>
      <c r="D39" s="281">
        <f t="shared" si="3"/>
        <v>0</v>
      </c>
      <c r="E39" s="260" t="s">
        <v>142</v>
      </c>
      <c r="F39" s="260" t="s">
        <v>142</v>
      </c>
      <c r="G39" s="241" t="s">
        <v>139</v>
      </c>
      <c r="H39" s="260" t="s">
        <v>142</v>
      </c>
      <c r="I39" s="260" t="s">
        <v>142</v>
      </c>
      <c r="J39" s="281" t="s">
        <v>139</v>
      </c>
    </row>
    <row r="40" spans="1:10" s="154" customFormat="1" ht="12" customHeight="1">
      <c r="A40" s="321" t="s">
        <v>261</v>
      </c>
      <c r="B40" s="260">
        <v>1493.3333333333335</v>
      </c>
      <c r="C40" s="260">
        <v>1626.67</v>
      </c>
      <c r="D40" s="281">
        <f t="shared" si="3"/>
        <v>8.9287946428571416</v>
      </c>
      <c r="E40" s="260" t="s">
        <v>142</v>
      </c>
      <c r="F40" s="260">
        <v>2080</v>
      </c>
      <c r="G40" s="241" t="s">
        <v>139</v>
      </c>
      <c r="H40" s="260" t="s">
        <v>142</v>
      </c>
      <c r="I40" s="260" t="s">
        <v>142</v>
      </c>
      <c r="J40" s="281" t="s">
        <v>139</v>
      </c>
    </row>
    <row r="41" spans="1:10" s="252" customFormat="1" ht="11.1" customHeight="1">
      <c r="A41" s="288" t="s">
        <v>68</v>
      </c>
      <c r="B41" s="278">
        <f>AVERAGE(B42:B44)</f>
        <v>1795.3333333333333</v>
      </c>
      <c r="C41" s="278">
        <f>AVERAGE(C42:C43)</f>
        <v>1700</v>
      </c>
      <c r="D41" s="246">
        <f t="shared" si="3"/>
        <v>-5.3100631266245752</v>
      </c>
      <c r="E41" s="278">
        <f t="shared" ref="E41:F41" si="5">AVERAGE(E42:E44)</f>
        <v>2385</v>
      </c>
      <c r="F41" s="278">
        <f t="shared" si="5"/>
        <v>2273.3333333333335</v>
      </c>
      <c r="G41" s="268">
        <f t="shared" si="4"/>
        <v>-4.6820405310971314</v>
      </c>
      <c r="H41" s="278">
        <f>AVERAGE(H42:H43)</f>
        <v>1240</v>
      </c>
      <c r="I41" s="278">
        <f>AVERAGE(I42:I43)</f>
        <v>1830</v>
      </c>
      <c r="J41" s="246">
        <f>((I41/H41)-      1)*100</f>
        <v>47.580645161290327</v>
      </c>
    </row>
    <row r="42" spans="1:10" s="252" customFormat="1" ht="11.1" customHeight="1">
      <c r="A42" s="286" t="s">
        <v>132</v>
      </c>
      <c r="B42" s="138">
        <v>1700</v>
      </c>
      <c r="C42" s="138">
        <v>1700</v>
      </c>
      <c r="D42" s="245">
        <f t="shared" si="3"/>
        <v>0</v>
      </c>
      <c r="E42" s="138">
        <v>2320</v>
      </c>
      <c r="F42" s="138">
        <v>2320</v>
      </c>
      <c r="G42" s="270">
        <f t="shared" si="4"/>
        <v>0</v>
      </c>
      <c r="H42" s="138">
        <v>1280</v>
      </c>
      <c r="I42" s="138">
        <v>1860</v>
      </c>
      <c r="J42" s="245">
        <f>((I42/H42)-      1)*100</f>
        <v>45.3125</v>
      </c>
    </row>
    <row r="43" spans="1:10" s="252" customFormat="1" ht="11.1" customHeight="1">
      <c r="A43" s="286" t="s">
        <v>53</v>
      </c>
      <c r="B43" s="172">
        <v>1386</v>
      </c>
      <c r="C43" s="172" t="s">
        <v>142</v>
      </c>
      <c r="D43" s="245" t="s">
        <v>139</v>
      </c>
      <c r="E43" s="172">
        <v>2450</v>
      </c>
      <c r="F43" s="172">
        <v>2300</v>
      </c>
      <c r="G43" s="270">
        <f t="shared" si="4"/>
        <v>-6.122448979591832</v>
      </c>
      <c r="H43" s="172">
        <v>1200</v>
      </c>
      <c r="I43" s="172">
        <v>1800</v>
      </c>
      <c r="J43" s="245">
        <f>((I43/H43)-      1)*100</f>
        <v>50</v>
      </c>
    </row>
    <row r="44" spans="1:10" s="154" customFormat="1" ht="12" customHeight="1">
      <c r="A44" s="338" t="s">
        <v>71</v>
      </c>
      <c r="B44" s="172">
        <v>2300</v>
      </c>
      <c r="C44" s="172" t="s">
        <v>142</v>
      </c>
      <c r="D44" s="245" t="s">
        <v>139</v>
      </c>
      <c r="E44" s="172" t="s">
        <v>142</v>
      </c>
      <c r="F44" s="172">
        <v>2200</v>
      </c>
      <c r="G44" s="270" t="s">
        <v>139</v>
      </c>
      <c r="H44" s="172" t="s">
        <v>142</v>
      </c>
      <c r="I44" s="172" t="s">
        <v>142</v>
      </c>
      <c r="J44" s="245" t="s">
        <v>139</v>
      </c>
    </row>
    <row r="45" spans="1:10" s="154" customFormat="1" ht="12" customHeight="1">
      <c r="A45" s="320" t="s">
        <v>72</v>
      </c>
      <c r="B45" s="278">
        <f>AVERAGE(B46:B46)</f>
        <v>1300</v>
      </c>
      <c r="C45" s="278">
        <f>AVERAGE(C46:C46)</f>
        <v>1330</v>
      </c>
      <c r="D45" s="349">
        <f t="shared" ref="D45:D46" si="6">((C45/B45)-    1)*100</f>
        <v>2.3076923076922995</v>
      </c>
      <c r="E45" s="350">
        <f>AVERAGE(E46:E46)</f>
        <v>2310</v>
      </c>
      <c r="F45" s="278">
        <f>AVERAGE(F46:F46)</f>
        <v>2373.4</v>
      </c>
      <c r="G45" s="349">
        <f>((F45/E45)-    1)*100</f>
        <v>2.7445887445887385</v>
      </c>
      <c r="H45" s="278" t="s">
        <v>81</v>
      </c>
      <c r="I45" s="278" t="s">
        <v>164</v>
      </c>
      <c r="J45" s="273" t="s">
        <v>139</v>
      </c>
    </row>
    <row r="46" spans="1:10" s="154" customFormat="1" ht="12" customHeight="1">
      <c r="A46" s="321" t="s">
        <v>54</v>
      </c>
      <c r="B46" s="138">
        <v>1300</v>
      </c>
      <c r="C46" s="351">
        <v>1330</v>
      </c>
      <c r="D46" s="352">
        <f t="shared" si="6"/>
        <v>2.3076923076922995</v>
      </c>
      <c r="E46" s="172">
        <v>2310</v>
      </c>
      <c r="F46" s="138">
        <v>2373.4</v>
      </c>
      <c r="G46" s="353">
        <f>((F46/E46 -    1)*100)</f>
        <v>2.7445887445887385</v>
      </c>
      <c r="H46" s="172" t="s">
        <v>142</v>
      </c>
      <c r="I46" s="172" t="s">
        <v>142</v>
      </c>
      <c r="J46" s="245" t="s">
        <v>139</v>
      </c>
    </row>
    <row r="47" spans="1:10" s="253" customFormat="1" ht="9" customHeight="1">
      <c r="A47" s="203" t="s">
        <v>58</v>
      </c>
      <c r="B47" s="354"/>
      <c r="C47" s="355"/>
      <c r="D47" s="356"/>
      <c r="E47" s="195"/>
      <c r="F47" s="195"/>
      <c r="G47" s="357"/>
      <c r="H47" s="195"/>
      <c r="I47" s="195"/>
      <c r="J47" s="358"/>
    </row>
    <row r="48" spans="1:10" s="154" customFormat="1" ht="9" customHeight="1">
      <c r="A48" s="194" t="s">
        <v>259</v>
      </c>
      <c r="B48" s="355"/>
      <c r="C48" s="355"/>
      <c r="D48" s="356"/>
      <c r="E48" s="197"/>
      <c r="F48" s="197"/>
      <c r="G48" s="359"/>
      <c r="H48" s="197"/>
      <c r="I48" s="197"/>
      <c r="J48" s="356"/>
    </row>
    <row r="49" s="154" customFormat="1" ht="12" customHeight="1"/>
    <row r="50" s="154" customFormat="1" ht="12" customHeight="1"/>
    <row r="51" s="154" customFormat="1" ht="12" customHeight="1"/>
    <row r="52" s="154" customFormat="1" ht="12" customHeight="1"/>
    <row r="53" s="154" customFormat="1" ht="12" customHeight="1"/>
    <row r="54" s="154" customFormat="1" ht="12" customHeight="1"/>
    <row r="55" ht="12" customHeight="1"/>
    <row r="56" s="151" customFormat="1" ht="12" customHeight="1"/>
    <row r="57" s="154" customFormat="1" ht="12" customHeight="1"/>
    <row r="58" s="154" customFormat="1" ht="12" customHeight="1"/>
    <row r="59" s="154" customFormat="1" ht="12" customHeight="1"/>
    <row r="60" s="154" customFormat="1" ht="12" customHeight="1"/>
    <row r="61" s="155" customFormat="1" ht="12" customHeight="1"/>
    <row r="62" s="154" customFormat="1" ht="12" customHeight="1"/>
    <row r="63" s="154" customFormat="1" ht="12" customHeight="1"/>
    <row r="64" s="154" customFormat="1" ht="12" customHeight="1"/>
    <row r="65" s="151" customFormat="1" ht="12" customHeight="1"/>
    <row r="66" s="154" customFormat="1" ht="9" customHeight="1"/>
    <row r="67" s="154" customFormat="1" ht="9" customHeight="1"/>
    <row r="68" s="154" customFormat="1" ht="11.25" customHeight="1"/>
    <row r="69" s="154" customFormat="1" ht="11.25" customHeight="1"/>
    <row r="70" s="154" customFormat="1" ht="11.25" customHeight="1"/>
    <row r="71" s="154" customFormat="1" ht="11.1" customHeight="1"/>
    <row r="72" ht="2.1" customHeight="1"/>
    <row r="73" ht="12.95" customHeight="1"/>
    <row r="74" ht="12.95" customHeight="1"/>
    <row r="75" ht="2.1" customHeight="1"/>
    <row r="76" s="155" customFormat="1" ht="11.1" customHeight="1"/>
    <row r="77" s="154" customFormat="1" ht="11.1" customHeight="1"/>
    <row r="78" s="151" customFormat="1" ht="14.1" customHeight="1"/>
    <row r="79" s="154" customFormat="1" ht="11.1" customHeight="1"/>
    <row r="80" s="154" customFormat="1" ht="11.1" customHeight="1"/>
    <row r="81" s="155" customFormat="1" ht="11.1" customHeight="1"/>
    <row r="82" s="154" customFormat="1" ht="11.1" customHeight="1"/>
    <row r="83" s="154" customFormat="1" ht="11.1" customHeight="1"/>
    <row r="84" s="154" customFormat="1" ht="11.1" customHeight="1"/>
    <row r="85" s="154" customFormat="1" ht="11.1" customHeight="1"/>
    <row r="86" s="151" customFormat="1" ht="14.1" customHeight="1"/>
    <row r="87" s="154" customFormat="1" ht="11.1" customHeight="1"/>
    <row r="88" s="154" customFormat="1" ht="11.1" customHeight="1"/>
    <row r="89" s="155" customFormat="1" ht="11.1" customHeight="1"/>
    <row r="90" s="154" customFormat="1" ht="11.1" customHeight="1"/>
    <row r="91" s="154" customFormat="1" ht="11.1" customHeight="1"/>
    <row r="92" s="151" customFormat="1" ht="14.1" customHeight="1"/>
    <row r="93" s="151" customFormat="1" ht="14.1" customHeight="1"/>
    <row r="94" s="154" customFormat="1" ht="11.1" customHeight="1"/>
    <row r="95" s="154" customFormat="1" ht="11.1" customHeight="1"/>
    <row r="96" s="154" customFormat="1" ht="11.1" customHeight="1"/>
    <row r="97" s="154" customFormat="1" ht="11.1" customHeight="1"/>
    <row r="98" s="154" customFormat="1" ht="11.1" customHeight="1"/>
    <row r="99" s="154" customFormat="1" ht="11.1" customHeight="1"/>
    <row r="100" s="151" customFormat="1" ht="14.1" customHeight="1"/>
    <row r="101" s="154" customFormat="1" ht="11.1" customHeight="1"/>
    <row r="102" s="154" customFormat="1" ht="11.1" customHeight="1"/>
    <row r="103" s="154" customFormat="1" ht="11.1" customHeight="1"/>
    <row r="104" s="154" customFormat="1" ht="11.1" customHeight="1"/>
    <row r="105" s="154" customFormat="1" ht="11.1" customHeight="1"/>
    <row r="106" s="154" customFormat="1" ht="11.1" customHeight="1"/>
    <row r="107" s="154" customFormat="1" ht="11.1" customHeight="1"/>
    <row r="108" s="154" customFormat="1" ht="11.1" customHeight="1"/>
    <row r="109" s="154" customFormat="1" ht="11.1" customHeight="1"/>
    <row r="110" s="154" customFormat="1" ht="11.1" customHeight="1"/>
    <row r="111" s="154" customFormat="1" ht="11.1" customHeight="1"/>
    <row r="112" s="154" customFormat="1" ht="11.1" customHeight="1"/>
    <row r="113" s="155" customFormat="1" ht="11.1" customHeight="1"/>
    <row r="114" s="154" customFormat="1" ht="11.1" customHeight="1"/>
    <row r="115" s="154" customFormat="1" ht="11.1" customHeight="1"/>
    <row r="116" s="154" customFormat="1" ht="11.1" customHeight="1"/>
    <row r="117" s="155" customFormat="1" ht="11.1" customHeight="1"/>
    <row r="118" s="154" customFormat="1" ht="11.1" customHeight="1"/>
    <row r="119" s="155" customFormat="1" ht="11.1" customHeight="1"/>
    <row r="120" s="154" customFormat="1" ht="11.1" customHeight="1"/>
    <row r="121" s="154" customFormat="1" ht="11.1" customHeight="1"/>
    <row r="122" s="154" customFormat="1" ht="11.1" customHeight="1"/>
    <row r="123" s="154" customFormat="1" ht="11.1" customHeight="1"/>
    <row r="124" s="151" customFormat="1" ht="14.1" customHeight="1"/>
    <row r="125" s="154" customFormat="1" ht="11.1" customHeight="1"/>
    <row r="126" s="154" customFormat="1" ht="6.95" customHeight="1"/>
    <row r="127" s="154" customFormat="1" ht="6.95" customHeight="1"/>
    <row r="128" s="154" customFormat="1" ht="12" customHeight="1"/>
    <row r="129" ht="12.95" customHeight="1"/>
    <row r="130" ht="12.95" customHeight="1"/>
    <row r="131" s="155" customFormat="1" ht="12.75" customHeight="1"/>
    <row r="132" s="154" customFormat="1" ht="11.1" customHeight="1"/>
    <row r="133" s="154" customFormat="1" ht="11.1" customHeight="1"/>
    <row r="134" s="154" customFormat="1" ht="11.1" customHeight="1"/>
    <row r="135" s="151" customFormat="1" ht="14.1" customHeight="1"/>
    <row r="136" s="151" customFormat="1" ht="14.1" customHeight="1"/>
    <row r="137" s="155" customFormat="1" ht="11.1" customHeight="1"/>
    <row r="138" s="154" customFormat="1" ht="11.1" customHeight="1"/>
    <row r="139" s="154" customFormat="1" ht="11.1" customHeight="1"/>
    <row r="140" s="151" customFormat="1" ht="14.1" customHeight="1"/>
    <row r="141" s="155" customFormat="1" ht="11.1" customHeight="1"/>
    <row r="142" s="151" customFormat="1" ht="14.1" customHeight="1"/>
    <row r="143" s="151" customFormat="1" ht="14.1" customHeight="1"/>
    <row r="144" s="154" customFormat="1" ht="11.1" customHeight="1"/>
    <row r="145" s="154" customFormat="1" ht="11.1" customHeight="1"/>
    <row r="146" s="154" customFormat="1" ht="11.1" customHeight="1"/>
    <row r="147" s="151" customFormat="1" ht="14.1" customHeight="1"/>
    <row r="148" s="151" customFormat="1" ht="14.1" customHeight="1"/>
    <row r="149" s="154" customFormat="1" ht="11.1" customHeight="1"/>
    <row r="150" s="154" customFormat="1" ht="11.1" customHeight="1"/>
    <row r="151" s="154" customFormat="1" ht="11.1" customHeight="1"/>
    <row r="152" s="154" customFormat="1" ht="11.1" customHeight="1"/>
    <row r="153" s="157" customFormat="1"/>
    <row r="154" s="154" customFormat="1" ht="11.1" customHeight="1"/>
    <row r="155" s="154" customFormat="1" ht="11.1" customHeight="1"/>
    <row r="156" s="155" customFormat="1" ht="10.5" customHeight="1"/>
    <row r="157" s="154" customFormat="1" ht="11.1" customHeight="1"/>
    <row r="158" s="154" customFormat="1" ht="11.1" customHeight="1"/>
    <row r="159" s="154" customFormat="1" ht="11.1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</sheetData>
  <mergeCells count="4"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/>
  <dimension ref="A1:J89"/>
  <sheetViews>
    <sheetView topLeftCell="A27" zoomScaleNormal="100" zoomScalePageLayoutView="145" workbookViewId="0">
      <selection activeCell="A60" sqref="A60"/>
    </sheetView>
  </sheetViews>
  <sheetFormatPr baseColWidth="10" defaultColWidth="11.42578125" defaultRowHeight="12.75"/>
  <cols>
    <col min="1" max="1" width="14.28515625" style="152" customWidth="1"/>
    <col min="2" max="3" width="7.28515625" style="152" customWidth="1"/>
    <col min="4" max="4" width="6.28515625" style="152" customWidth="1"/>
    <col min="5" max="6" width="7.28515625" style="152" customWidth="1"/>
    <col min="7" max="7" width="6.28515625" style="152" customWidth="1"/>
    <col min="8" max="9" width="7.28515625" style="152" customWidth="1"/>
    <col min="10" max="10" width="6.28515625" style="152" customWidth="1"/>
    <col min="11" max="16384" width="11.42578125" style="152"/>
  </cols>
  <sheetData>
    <row r="1" spans="1:10" s="154" customFormat="1" ht="15" customHeight="1">
      <c r="A1" s="181" t="s">
        <v>567</v>
      </c>
      <c r="B1" s="42"/>
      <c r="C1" s="42"/>
      <c r="D1" s="12"/>
      <c r="E1" s="12"/>
      <c r="F1" s="12"/>
      <c r="G1" s="12"/>
      <c r="H1" s="12"/>
      <c r="I1" s="12"/>
      <c r="J1" s="12"/>
    </row>
    <row r="2" spans="1:10" s="154" customFormat="1" ht="12" customHeight="1">
      <c r="A2" s="181" t="s">
        <v>565</v>
      </c>
      <c r="B2" s="42"/>
      <c r="C2" s="42"/>
      <c r="D2" s="12"/>
      <c r="E2" s="12"/>
      <c r="F2" s="12"/>
      <c r="G2" s="12"/>
      <c r="H2" s="12"/>
      <c r="I2" s="12"/>
      <c r="J2" s="12"/>
    </row>
    <row r="3" spans="1:10" s="153" customFormat="1" ht="12" customHeight="1">
      <c r="A3" s="7" t="s">
        <v>568</v>
      </c>
      <c r="B3" s="42"/>
      <c r="C3" s="42"/>
      <c r="D3" s="12"/>
      <c r="E3" s="12"/>
      <c r="F3" s="12"/>
      <c r="G3" s="12"/>
      <c r="H3" s="12"/>
      <c r="I3" s="12"/>
      <c r="J3" s="12"/>
    </row>
    <row r="4" spans="1:10" s="154" customFormat="1" ht="3" customHeight="1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s="154" customFormat="1" ht="12" customHeight="1">
      <c r="A5" s="700" t="s">
        <v>570</v>
      </c>
      <c r="B5" s="702" t="s">
        <v>46</v>
      </c>
      <c r="C5" s="703"/>
      <c r="D5" s="704"/>
      <c r="E5" s="702" t="s">
        <v>60</v>
      </c>
      <c r="F5" s="703"/>
      <c r="G5" s="704"/>
      <c r="H5" s="702" t="s">
        <v>47</v>
      </c>
      <c r="I5" s="703"/>
      <c r="J5" s="704"/>
    </row>
    <row r="6" spans="1:10" s="154" customFormat="1" ht="12" customHeight="1">
      <c r="A6" s="701"/>
      <c r="B6" s="10">
        <v>2019</v>
      </c>
      <c r="C6" s="10">
        <v>2020</v>
      </c>
      <c r="D6" s="10" t="s">
        <v>42</v>
      </c>
      <c r="E6" s="10">
        <v>2019</v>
      </c>
      <c r="F6" s="10">
        <v>2020</v>
      </c>
      <c r="G6" s="10" t="s">
        <v>42</v>
      </c>
      <c r="H6" s="10">
        <v>2019</v>
      </c>
      <c r="I6" s="10">
        <v>2020</v>
      </c>
      <c r="J6" s="10" t="s">
        <v>42</v>
      </c>
    </row>
    <row r="7" spans="1:10" s="154" customFormat="1" ht="12" customHeight="1">
      <c r="A7" s="288" t="s">
        <v>102</v>
      </c>
      <c r="B7" s="199">
        <f>AVERAGE(B8:B13)</f>
        <v>1426.8166666666666</v>
      </c>
      <c r="C7" s="199">
        <f>AVERAGE(C8:C13)</f>
        <v>1498</v>
      </c>
      <c r="D7" s="186">
        <f t="shared" ref="D7:D36" si="0">((C7/B7)-    1)*100</f>
        <v>4.9889614409699856</v>
      </c>
      <c r="E7" s="199">
        <f>AVERAGE(E8:E13)</f>
        <v>417</v>
      </c>
      <c r="F7" s="199">
        <f>AVERAGE(F8:F13)</f>
        <v>465.83333333333331</v>
      </c>
      <c r="G7" s="186">
        <f>((F7/E7)-    1)*100</f>
        <v>11.710631494804158</v>
      </c>
      <c r="H7" s="199" t="s">
        <v>129</v>
      </c>
      <c r="I7" s="199" t="s">
        <v>129</v>
      </c>
      <c r="J7" s="186" t="s">
        <v>129</v>
      </c>
    </row>
    <row r="8" spans="1:10" s="154" customFormat="1" ht="12" customHeight="1">
      <c r="A8" s="286" t="s">
        <v>105</v>
      </c>
      <c r="B8" s="360">
        <v>1400</v>
      </c>
      <c r="C8" s="360">
        <v>1505</v>
      </c>
      <c r="D8" s="187">
        <f>((C8/B8)-    1)*100</f>
        <v>7.4999999999999956</v>
      </c>
      <c r="E8" s="360">
        <v>405</v>
      </c>
      <c r="F8" s="360">
        <v>495</v>
      </c>
      <c r="G8" s="187">
        <f>((F8/E8)-    1)*100</f>
        <v>22.222222222222232</v>
      </c>
      <c r="H8" s="360" t="s">
        <v>142</v>
      </c>
      <c r="I8" s="360" t="s">
        <v>142</v>
      </c>
      <c r="J8" s="187" t="s">
        <v>129</v>
      </c>
    </row>
    <row r="9" spans="1:10" s="154" customFormat="1" ht="12" customHeight="1">
      <c r="A9" s="286" t="s">
        <v>106</v>
      </c>
      <c r="B9" s="360">
        <v>1297.5</v>
      </c>
      <c r="C9" s="360">
        <v>1300</v>
      </c>
      <c r="D9" s="187">
        <f>((C9/B9)-    1)*100</f>
        <v>0.19267822736031004</v>
      </c>
      <c r="E9" s="200">
        <v>313.39999999999998</v>
      </c>
      <c r="F9" s="360">
        <v>313</v>
      </c>
      <c r="G9" s="187">
        <f>((F9/E9)-    1)*100</f>
        <v>-0.12763241863432695</v>
      </c>
      <c r="H9" s="360" t="s">
        <v>142</v>
      </c>
      <c r="I9" s="360" t="s">
        <v>142</v>
      </c>
      <c r="J9" s="187" t="s">
        <v>129</v>
      </c>
    </row>
    <row r="10" spans="1:10" s="154" customFormat="1" ht="12" customHeight="1">
      <c r="A10" s="286" t="s">
        <v>108</v>
      </c>
      <c r="B10" s="200">
        <v>1370</v>
      </c>
      <c r="C10" s="200">
        <v>1430</v>
      </c>
      <c r="D10" s="187">
        <f t="shared" si="0"/>
        <v>4.3795620437956151</v>
      </c>
      <c r="E10" s="200" t="s">
        <v>142</v>
      </c>
      <c r="F10" s="200">
        <v>700</v>
      </c>
      <c r="G10" s="187" t="s">
        <v>129</v>
      </c>
      <c r="H10" s="200" t="s">
        <v>142</v>
      </c>
      <c r="I10" s="200" t="s">
        <v>142</v>
      </c>
      <c r="J10" s="187" t="s">
        <v>129</v>
      </c>
    </row>
    <row r="11" spans="1:10" s="154" customFormat="1" ht="12" customHeight="1">
      <c r="A11" s="286" t="s">
        <v>109</v>
      </c>
      <c r="B11" s="200">
        <v>1393.4</v>
      </c>
      <c r="C11" s="200">
        <v>1553</v>
      </c>
      <c r="D11" s="187">
        <f t="shared" si="0"/>
        <v>11.453997416391548</v>
      </c>
      <c r="E11" s="200">
        <v>526.59999999999991</v>
      </c>
      <c r="F11" s="200">
        <v>527</v>
      </c>
      <c r="G11" s="187">
        <f t="shared" ref="G11:G13" si="1">((F11/E11)-    1)*100</f>
        <v>7.5958982149648691E-2</v>
      </c>
      <c r="H11" s="200" t="s">
        <v>142</v>
      </c>
      <c r="I11" s="200" t="s">
        <v>142</v>
      </c>
      <c r="J11" s="187" t="s">
        <v>129</v>
      </c>
    </row>
    <row r="12" spans="1:10" s="154" customFormat="1" ht="12" customHeight="1">
      <c r="A12" s="286" t="s">
        <v>111</v>
      </c>
      <c r="B12" s="200">
        <v>1400</v>
      </c>
      <c r="C12" s="200">
        <v>1500</v>
      </c>
      <c r="D12" s="187">
        <f t="shared" si="0"/>
        <v>7.1428571428571397</v>
      </c>
      <c r="E12" s="200">
        <v>440</v>
      </c>
      <c r="F12" s="200">
        <v>400</v>
      </c>
      <c r="G12" s="187">
        <f t="shared" si="1"/>
        <v>-9.0909090909090935</v>
      </c>
      <c r="H12" s="200" t="s">
        <v>142</v>
      </c>
      <c r="I12" s="200" t="s">
        <v>142</v>
      </c>
      <c r="J12" s="187" t="s">
        <v>129</v>
      </c>
    </row>
    <row r="13" spans="1:10" s="155" customFormat="1" ht="12" customHeight="1">
      <c r="A13" s="286" t="s">
        <v>155</v>
      </c>
      <c r="B13" s="200">
        <v>1700</v>
      </c>
      <c r="C13" s="200">
        <v>1700</v>
      </c>
      <c r="D13" s="187">
        <f t="shared" si="0"/>
        <v>0</v>
      </c>
      <c r="E13" s="360">
        <v>400</v>
      </c>
      <c r="F13" s="200">
        <v>360</v>
      </c>
      <c r="G13" s="187">
        <f t="shared" si="1"/>
        <v>-9.9999999999999982</v>
      </c>
      <c r="H13" s="200" t="s">
        <v>142</v>
      </c>
      <c r="I13" s="200" t="s">
        <v>142</v>
      </c>
      <c r="J13" s="187" t="s">
        <v>129</v>
      </c>
    </row>
    <row r="14" spans="1:10" s="239" customFormat="1" ht="12.95" customHeight="1">
      <c r="A14" s="336" t="s">
        <v>193</v>
      </c>
      <c r="B14" s="264">
        <f>AVERAGE(B15:B21)</f>
        <v>1268.6000000000001</v>
      </c>
      <c r="C14" s="264">
        <f>AVERAGE(C15:C21)</f>
        <v>1320.2857142857142</v>
      </c>
      <c r="D14" s="187">
        <f t="shared" ref="D14:D21" si="2">((C14/B14)-1)*100</f>
        <v>4.0742325623296605</v>
      </c>
      <c r="E14" s="199">
        <f>AVERAGE(E15:E21)</f>
        <v>300.39999999999998</v>
      </c>
      <c r="F14" s="199">
        <f>AVERAGE(F15:F21)</f>
        <v>324.39999999999998</v>
      </c>
      <c r="G14" s="186">
        <f t="shared" ref="G14:G20" si="3">((F14/E14)-1)*100</f>
        <v>7.9893475366178413</v>
      </c>
      <c r="H14" s="188">
        <f>AVERAGE(H15:H21)</f>
        <v>1125</v>
      </c>
      <c r="I14" s="264">
        <f>AVERAGE(I15:I21)</f>
        <v>1003.3333333333334</v>
      </c>
      <c r="J14" s="186">
        <f t="shared" ref="J14" si="4">((I14/H14)-1)*100</f>
        <v>-10.81481481481481</v>
      </c>
    </row>
    <row r="15" spans="1:10" s="239" customFormat="1" ht="12.95" customHeight="1">
      <c r="A15" s="321" t="s">
        <v>248</v>
      </c>
      <c r="B15" s="200">
        <v>1286.5999999999999</v>
      </c>
      <c r="C15" s="200">
        <v>1287</v>
      </c>
      <c r="D15" s="187">
        <f t="shared" si="2"/>
        <v>3.108969376652837E-2</v>
      </c>
      <c r="E15" s="200" t="s">
        <v>142</v>
      </c>
      <c r="F15" s="200" t="s">
        <v>142</v>
      </c>
      <c r="G15" s="187" t="s">
        <v>129</v>
      </c>
      <c r="H15" s="200" t="s">
        <v>142</v>
      </c>
      <c r="I15" s="200" t="s">
        <v>142</v>
      </c>
      <c r="J15" s="187" t="s">
        <v>129</v>
      </c>
    </row>
    <row r="16" spans="1:10" s="157" customFormat="1" ht="13.5">
      <c r="A16" s="321" t="s">
        <v>239</v>
      </c>
      <c r="B16" s="200">
        <v>1280</v>
      </c>
      <c r="C16" s="200">
        <v>1280</v>
      </c>
      <c r="D16" s="187">
        <f t="shared" si="2"/>
        <v>0</v>
      </c>
      <c r="E16" s="200">
        <v>320</v>
      </c>
      <c r="F16" s="200">
        <v>320</v>
      </c>
      <c r="G16" s="187">
        <f t="shared" ref="G16" si="5">((F16/E16)-    1)*100</f>
        <v>0</v>
      </c>
      <c r="H16" s="200" t="s">
        <v>142</v>
      </c>
      <c r="I16" s="200" t="s">
        <v>142</v>
      </c>
      <c r="J16" s="187" t="s">
        <v>129</v>
      </c>
    </row>
    <row r="17" spans="1:10" ht="13.5">
      <c r="A17" s="321" t="s">
        <v>252</v>
      </c>
      <c r="B17" s="200">
        <v>1525</v>
      </c>
      <c r="C17" s="200">
        <v>1525</v>
      </c>
      <c r="D17" s="187">
        <f t="shared" si="2"/>
        <v>0</v>
      </c>
      <c r="E17" s="200">
        <v>306.60000000000002</v>
      </c>
      <c r="F17" s="200">
        <v>307</v>
      </c>
      <c r="G17" s="187">
        <f t="shared" si="3"/>
        <v>0.13046314416176319</v>
      </c>
      <c r="H17" s="200">
        <v>1150</v>
      </c>
      <c r="I17" s="200">
        <v>1150</v>
      </c>
      <c r="J17" s="187">
        <f t="shared" ref="J17" si="6">((I17/H17)-1)*100</f>
        <v>0</v>
      </c>
    </row>
    <row r="18" spans="1:10" ht="13.5">
      <c r="A18" s="321" t="s">
        <v>194</v>
      </c>
      <c r="B18" s="200" t="s">
        <v>142</v>
      </c>
      <c r="C18" s="200">
        <v>1500</v>
      </c>
      <c r="D18" s="187" t="s">
        <v>129</v>
      </c>
      <c r="E18" s="200" t="s">
        <v>142</v>
      </c>
      <c r="F18" s="200">
        <v>420</v>
      </c>
      <c r="G18" s="187" t="s">
        <v>129</v>
      </c>
      <c r="H18" s="200" t="s">
        <v>142</v>
      </c>
      <c r="I18" s="200">
        <v>760</v>
      </c>
      <c r="J18" s="187" t="s">
        <v>129</v>
      </c>
    </row>
    <row r="19" spans="1:10" ht="13.5">
      <c r="A19" s="321" t="s">
        <v>254</v>
      </c>
      <c r="B19" s="200">
        <v>1200</v>
      </c>
      <c r="C19" s="200">
        <v>1330</v>
      </c>
      <c r="D19" s="187">
        <f t="shared" si="2"/>
        <v>10.833333333333339</v>
      </c>
      <c r="E19" s="200" t="s">
        <v>142</v>
      </c>
      <c r="F19" s="200" t="s">
        <v>142</v>
      </c>
      <c r="G19" s="187" t="s">
        <v>129</v>
      </c>
      <c r="H19" s="200" t="s">
        <v>142</v>
      </c>
      <c r="I19" s="200" t="s">
        <v>142</v>
      </c>
      <c r="J19" s="187" t="s">
        <v>129</v>
      </c>
    </row>
    <row r="20" spans="1:10" ht="13.5">
      <c r="A20" s="321" t="s">
        <v>246</v>
      </c>
      <c r="B20" s="200">
        <v>1190</v>
      </c>
      <c r="C20" s="200">
        <v>1190</v>
      </c>
      <c r="D20" s="187">
        <f t="shared" si="2"/>
        <v>0</v>
      </c>
      <c r="E20" s="200">
        <v>285</v>
      </c>
      <c r="F20" s="200">
        <v>285</v>
      </c>
      <c r="G20" s="187">
        <f t="shared" si="3"/>
        <v>0</v>
      </c>
      <c r="H20" s="200" t="s">
        <v>142</v>
      </c>
      <c r="I20" s="200" t="s">
        <v>142</v>
      </c>
      <c r="J20" s="187" t="s">
        <v>129</v>
      </c>
    </row>
    <row r="21" spans="1:10" s="154" customFormat="1" ht="12" customHeight="1">
      <c r="A21" s="321" t="s">
        <v>247</v>
      </c>
      <c r="B21" s="200">
        <v>1130</v>
      </c>
      <c r="C21" s="200">
        <v>1130</v>
      </c>
      <c r="D21" s="187">
        <f t="shared" si="2"/>
        <v>0</v>
      </c>
      <c r="E21" s="200">
        <v>290</v>
      </c>
      <c r="F21" s="200">
        <v>290</v>
      </c>
      <c r="G21" s="187" t="s">
        <v>129</v>
      </c>
      <c r="H21" s="200">
        <v>1100</v>
      </c>
      <c r="I21" s="200">
        <v>1100</v>
      </c>
      <c r="J21" s="187">
        <f t="shared" ref="J21" si="7">((I21/H21)-1)*100</f>
        <v>0</v>
      </c>
    </row>
    <row r="22" spans="1:10" s="151" customFormat="1" ht="12" customHeight="1">
      <c r="A22" s="288" t="s">
        <v>73</v>
      </c>
      <c r="B22" s="199">
        <v>1213.3333333333335</v>
      </c>
      <c r="C22" s="199">
        <f>AVERAGE(C23:C24)</f>
        <v>1020</v>
      </c>
      <c r="D22" s="186">
        <f t="shared" si="0"/>
        <v>-15.934065934065945</v>
      </c>
      <c r="E22" s="278" t="s">
        <v>128</v>
      </c>
      <c r="F22" s="278" t="s">
        <v>128</v>
      </c>
      <c r="G22" s="186" t="s">
        <v>129</v>
      </c>
      <c r="H22" s="202">
        <f>AVERAGE(H23:H24)</f>
        <v>360</v>
      </c>
      <c r="I22" s="202">
        <f>AVERAGE(I23:I24)</f>
        <v>485</v>
      </c>
      <c r="J22" s="186">
        <f>((I22/H22)-    1)*100</f>
        <v>34.722222222222229</v>
      </c>
    </row>
    <row r="23" spans="1:10" s="151" customFormat="1" ht="12" customHeight="1">
      <c r="A23" s="286" t="s">
        <v>137</v>
      </c>
      <c r="B23" s="200">
        <v>1160</v>
      </c>
      <c r="C23" s="200">
        <v>1000</v>
      </c>
      <c r="D23" s="187">
        <f t="shared" si="0"/>
        <v>-13.793103448275868</v>
      </c>
      <c r="E23" s="200" t="s">
        <v>142</v>
      </c>
      <c r="F23" s="200" t="s">
        <v>142</v>
      </c>
      <c r="G23" s="187" t="s">
        <v>129</v>
      </c>
      <c r="H23" s="200">
        <v>360</v>
      </c>
      <c r="I23" s="200">
        <v>400</v>
      </c>
      <c r="J23" s="187">
        <v>-8.2417582417582462</v>
      </c>
    </row>
    <row r="24" spans="1:10" s="243" customFormat="1" ht="12" customHeight="1">
      <c r="A24" s="286" t="s">
        <v>61</v>
      </c>
      <c r="B24" s="200">
        <v>1266.6666666666667</v>
      </c>
      <c r="C24" s="200">
        <v>1040</v>
      </c>
      <c r="D24" s="187">
        <f t="shared" si="0"/>
        <v>-17.894736842105264</v>
      </c>
      <c r="E24" s="200" t="s">
        <v>142</v>
      </c>
      <c r="F24" s="200" t="s">
        <v>142</v>
      </c>
      <c r="G24" s="187" t="s">
        <v>129</v>
      </c>
      <c r="H24" s="200" t="s">
        <v>142</v>
      </c>
      <c r="I24" s="200">
        <v>570</v>
      </c>
      <c r="J24" s="187" t="s">
        <v>129</v>
      </c>
    </row>
    <row r="25" spans="1:10" s="243" customFormat="1" ht="12" customHeight="1">
      <c r="A25" s="288" t="s">
        <v>188</v>
      </c>
      <c r="B25" s="199">
        <v>1093.5714285714287</v>
      </c>
      <c r="C25" s="199">
        <f>AVERAGE(C26:C30)</f>
        <v>1024</v>
      </c>
      <c r="D25" s="186">
        <f t="shared" si="0"/>
        <v>-6.3618549967341735</v>
      </c>
      <c r="E25" s="201" t="s">
        <v>129</v>
      </c>
      <c r="F25" s="201">
        <f>AVERAGE(F26:F30)</f>
        <v>1260</v>
      </c>
      <c r="G25" s="186" t="s">
        <v>129</v>
      </c>
      <c r="H25" s="201" t="s">
        <v>129</v>
      </c>
      <c r="I25" s="201" t="s">
        <v>129</v>
      </c>
      <c r="J25" s="186" t="s">
        <v>129</v>
      </c>
    </row>
    <row r="26" spans="1:10" s="243" customFormat="1" ht="12" customHeight="1">
      <c r="A26" s="286" t="s">
        <v>189</v>
      </c>
      <c r="B26" s="200">
        <v>1000</v>
      </c>
      <c r="C26" s="200">
        <v>1000</v>
      </c>
      <c r="D26" s="187">
        <f t="shared" si="0"/>
        <v>0</v>
      </c>
      <c r="E26" s="200" t="s">
        <v>142</v>
      </c>
      <c r="F26" s="200" t="s">
        <v>142</v>
      </c>
      <c r="G26" s="187" t="s">
        <v>129</v>
      </c>
      <c r="H26" s="200" t="s">
        <v>142</v>
      </c>
      <c r="I26" s="200" t="s">
        <v>142</v>
      </c>
      <c r="J26" s="187" t="s">
        <v>129</v>
      </c>
    </row>
    <row r="27" spans="1:10" s="243" customFormat="1" ht="12" customHeight="1">
      <c r="A27" s="286" t="s">
        <v>190</v>
      </c>
      <c r="B27" s="200">
        <v>1000</v>
      </c>
      <c r="C27" s="200">
        <v>1000</v>
      </c>
      <c r="D27" s="187">
        <f t="shared" si="0"/>
        <v>0</v>
      </c>
      <c r="E27" s="200" t="s">
        <v>142</v>
      </c>
      <c r="F27" s="200" t="s">
        <v>142</v>
      </c>
      <c r="G27" s="187" t="s">
        <v>129</v>
      </c>
      <c r="H27" s="200" t="s">
        <v>142</v>
      </c>
      <c r="I27" s="200" t="s">
        <v>142</v>
      </c>
      <c r="J27" s="187" t="s">
        <v>129</v>
      </c>
    </row>
    <row r="28" spans="1:10" s="243" customFormat="1" ht="12" customHeight="1">
      <c r="A28" s="286" t="s">
        <v>191</v>
      </c>
      <c r="B28" s="200">
        <v>1100</v>
      </c>
      <c r="C28" s="200">
        <v>1100</v>
      </c>
      <c r="D28" s="187">
        <f t="shared" si="0"/>
        <v>0</v>
      </c>
      <c r="E28" s="200" t="s">
        <v>142</v>
      </c>
      <c r="F28" s="200" t="s">
        <v>142</v>
      </c>
      <c r="G28" s="187" t="s">
        <v>129</v>
      </c>
      <c r="H28" s="200" t="s">
        <v>142</v>
      </c>
      <c r="I28" s="200" t="s">
        <v>142</v>
      </c>
      <c r="J28" s="187" t="s">
        <v>129</v>
      </c>
    </row>
    <row r="29" spans="1:10" s="151" customFormat="1" ht="12" customHeight="1">
      <c r="A29" s="286" t="s">
        <v>261</v>
      </c>
      <c r="B29" s="200">
        <v>995</v>
      </c>
      <c r="C29" s="200">
        <v>1020</v>
      </c>
      <c r="D29" s="187">
        <f t="shared" si="0"/>
        <v>2.5125628140703515</v>
      </c>
      <c r="E29" s="200" t="s">
        <v>142</v>
      </c>
      <c r="F29" s="200">
        <v>1260</v>
      </c>
      <c r="G29" s="187" t="s">
        <v>129</v>
      </c>
      <c r="H29" s="200" t="s">
        <v>142</v>
      </c>
      <c r="I29" s="200" t="s">
        <v>142</v>
      </c>
      <c r="J29" s="187" t="s">
        <v>129</v>
      </c>
    </row>
    <row r="30" spans="1:10" s="154" customFormat="1" ht="12" customHeight="1">
      <c r="A30" s="286" t="s">
        <v>192</v>
      </c>
      <c r="B30" s="200">
        <v>1000</v>
      </c>
      <c r="C30" s="200">
        <v>1000</v>
      </c>
      <c r="D30" s="187">
        <f t="shared" si="0"/>
        <v>0</v>
      </c>
      <c r="E30" s="200" t="s">
        <v>142</v>
      </c>
      <c r="F30" s="200" t="s">
        <v>142</v>
      </c>
      <c r="G30" s="187" t="s">
        <v>129</v>
      </c>
      <c r="H30" s="200" t="s">
        <v>142</v>
      </c>
      <c r="I30" s="200" t="s">
        <v>142</v>
      </c>
      <c r="J30" s="187" t="s">
        <v>129</v>
      </c>
    </row>
    <row r="31" spans="1:10" s="155" customFormat="1" ht="12" customHeight="1">
      <c r="A31" s="288" t="s">
        <v>68</v>
      </c>
      <c r="B31" s="199">
        <f>AVERAGE(B32:B34)</f>
        <v>1000</v>
      </c>
      <c r="C31" s="199">
        <f>AVERAGE(C32:C34)</f>
        <v>1000</v>
      </c>
      <c r="D31" s="186">
        <f t="shared" si="0"/>
        <v>0</v>
      </c>
      <c r="E31" s="278" t="s">
        <v>128</v>
      </c>
      <c r="F31" s="278" t="s">
        <v>128</v>
      </c>
      <c r="G31" s="186" t="s">
        <v>129</v>
      </c>
      <c r="H31" s="201">
        <f>AVERAGE(H32:H34)</f>
        <v>700</v>
      </c>
      <c r="I31" s="201">
        <f>AVERAGE(I32:I34)</f>
        <v>750</v>
      </c>
      <c r="J31" s="186">
        <f t="shared" ref="J31:J34" si="8">((I31/H31)-    1)*100</f>
        <v>7.1428571428571397</v>
      </c>
    </row>
    <row r="32" spans="1:10" s="154" customFormat="1" ht="12" customHeight="1">
      <c r="A32" s="286" t="s">
        <v>69</v>
      </c>
      <c r="B32" s="200">
        <v>1000</v>
      </c>
      <c r="C32" s="200">
        <v>1000</v>
      </c>
      <c r="D32" s="187">
        <f t="shared" si="0"/>
        <v>0</v>
      </c>
      <c r="E32" s="200" t="s">
        <v>142</v>
      </c>
      <c r="F32" s="200" t="s">
        <v>142</v>
      </c>
      <c r="G32" s="187" t="s">
        <v>129</v>
      </c>
      <c r="H32" s="200" t="s">
        <v>180</v>
      </c>
      <c r="I32" s="200" t="s">
        <v>142</v>
      </c>
      <c r="J32" s="187" t="s">
        <v>129</v>
      </c>
    </row>
    <row r="33" spans="1:10" s="154" customFormat="1" ht="12" customHeight="1">
      <c r="A33" s="286" t="s">
        <v>132</v>
      </c>
      <c r="B33" s="200">
        <v>1000</v>
      </c>
      <c r="C33" s="200" t="s">
        <v>142</v>
      </c>
      <c r="D33" s="187" t="s">
        <v>129</v>
      </c>
      <c r="E33" s="200" t="s">
        <v>142</v>
      </c>
      <c r="F33" s="200" t="s">
        <v>142</v>
      </c>
      <c r="G33" s="187" t="s">
        <v>129</v>
      </c>
      <c r="H33" s="200">
        <v>700</v>
      </c>
      <c r="I33" s="200">
        <v>800</v>
      </c>
      <c r="J33" s="187">
        <f t="shared" si="8"/>
        <v>14.285714285714279</v>
      </c>
    </row>
    <row r="34" spans="1:10" s="154" customFormat="1" ht="12" customHeight="1">
      <c r="A34" s="286" t="s">
        <v>71</v>
      </c>
      <c r="B34" s="200">
        <v>1000</v>
      </c>
      <c r="C34" s="200">
        <v>1000</v>
      </c>
      <c r="D34" s="187">
        <f t="shared" si="0"/>
        <v>0</v>
      </c>
      <c r="E34" s="200" t="s">
        <v>142</v>
      </c>
      <c r="F34" s="200" t="s">
        <v>142</v>
      </c>
      <c r="G34" s="187" t="s">
        <v>129</v>
      </c>
      <c r="H34" s="200">
        <v>700</v>
      </c>
      <c r="I34" s="200">
        <v>700</v>
      </c>
      <c r="J34" s="187">
        <f t="shared" si="8"/>
        <v>0</v>
      </c>
    </row>
    <row r="35" spans="1:10" s="155" customFormat="1" ht="12" customHeight="1">
      <c r="A35" s="320" t="s">
        <v>72</v>
      </c>
      <c r="B35" s="201">
        <f>AVERAGE(B36:B36)</f>
        <v>1640</v>
      </c>
      <c r="C35" s="201">
        <f>AVERAGE(C36:C36)</f>
        <v>1626.6</v>
      </c>
      <c r="D35" s="188">
        <f t="shared" si="0"/>
        <v>-0.81707317073170804</v>
      </c>
      <c r="E35" s="278" t="s">
        <v>128</v>
      </c>
      <c r="F35" s="278" t="s">
        <v>128</v>
      </c>
      <c r="G35" s="188" t="s">
        <v>128</v>
      </c>
      <c r="H35" s="188" t="s">
        <v>128</v>
      </c>
      <c r="I35" s="188" t="s">
        <v>128</v>
      </c>
      <c r="J35" s="188" t="s">
        <v>128</v>
      </c>
    </row>
    <row r="36" spans="1:10" s="154" customFormat="1" ht="12" customHeight="1">
      <c r="A36" s="321" t="s">
        <v>54</v>
      </c>
      <c r="B36" s="200">
        <v>1640</v>
      </c>
      <c r="C36" s="200">
        <v>1626.6</v>
      </c>
      <c r="D36" s="361">
        <f t="shared" si="0"/>
        <v>-0.81707317073170804</v>
      </c>
      <c r="E36" s="138" t="s">
        <v>128</v>
      </c>
      <c r="F36" s="138" t="s">
        <v>128</v>
      </c>
      <c r="G36" s="361" t="s">
        <v>128</v>
      </c>
      <c r="H36" s="361" t="s">
        <v>128</v>
      </c>
      <c r="I36" s="361" t="s">
        <v>128</v>
      </c>
      <c r="J36" s="361" t="s">
        <v>128</v>
      </c>
    </row>
    <row r="37" spans="1:10" s="154" customFormat="1" ht="9" customHeight="1">
      <c r="A37" s="203" t="s">
        <v>58</v>
      </c>
      <c r="B37" s="203"/>
      <c r="C37" s="203"/>
      <c r="D37" s="196"/>
      <c r="E37" s="223"/>
      <c r="F37" s="223"/>
      <c r="G37" s="196"/>
      <c r="H37" s="223"/>
      <c r="I37" s="223"/>
      <c r="J37" s="196"/>
    </row>
    <row r="38" spans="1:10" s="154" customFormat="1" ht="9" customHeight="1">
      <c r="A38" s="194" t="s">
        <v>29</v>
      </c>
      <c r="B38" s="194"/>
      <c r="C38" s="194"/>
      <c r="D38" s="198"/>
      <c r="E38" s="12"/>
      <c r="F38" s="12"/>
      <c r="G38" s="198"/>
      <c r="H38" s="12"/>
      <c r="I38" s="12"/>
      <c r="J38" s="198"/>
    </row>
    <row r="39" spans="1:10" s="155" customFormat="1" ht="11.1" customHeight="1"/>
    <row r="40" spans="1:10" s="154" customFormat="1" ht="11.1" customHeight="1"/>
    <row r="41" spans="1:10" s="154" customFormat="1" ht="11.1" customHeight="1"/>
    <row r="42" spans="1:10" s="154" customFormat="1" ht="11.1" customHeight="1"/>
    <row r="43" spans="1:10" s="154" customFormat="1" ht="11.1" customHeight="1"/>
    <row r="44" spans="1:10" s="154" customFormat="1" ht="11.1" customHeight="1"/>
    <row r="45" spans="1:10" s="154" customFormat="1" ht="11.1" customHeight="1"/>
    <row r="46" spans="1:10" s="154" customFormat="1" ht="11.1" customHeight="1"/>
    <row r="47" spans="1:10" s="154" customFormat="1" ht="11.1" customHeight="1"/>
    <row r="48" spans="1:10" s="154" customFormat="1" ht="11.1" customHeight="1"/>
    <row r="49" s="155" customFormat="1" ht="11.1" customHeight="1"/>
    <row r="50" s="155" customFormat="1" ht="11.1" customHeight="1"/>
    <row r="51" s="154" customFormat="1" ht="11.1" customHeight="1"/>
    <row r="52" s="154" customFormat="1" ht="11.1" customHeight="1"/>
    <row r="53" ht="12.75" customHeight="1"/>
    <row r="54" ht="2.1" customHeight="1"/>
    <row r="55" ht="15.95" customHeight="1"/>
    <row r="56" ht="15.95" customHeight="1"/>
    <row r="57" ht="2.1" customHeight="1"/>
    <row r="58" ht="11.1" customHeight="1"/>
    <row r="59" ht="11.1" customHeight="1"/>
    <row r="60" ht="11.1" customHeight="1"/>
    <row r="61" s="157" customFormat="1" ht="11.1" customHeight="1"/>
    <row r="62" ht="11.1" customHeight="1"/>
    <row r="63" ht="11.1" customHeight="1"/>
    <row r="64" ht="11.1" customHeight="1"/>
    <row r="65" ht="11.1" customHeight="1"/>
    <row r="66" ht="11.1" customHeight="1"/>
    <row r="67" ht="11.1" customHeight="1"/>
    <row r="68" ht="11.1" customHeight="1"/>
    <row r="69" s="151" customFormat="1" ht="11.1" customHeight="1"/>
    <row r="70" s="154" customFormat="1" ht="11.1" customHeight="1"/>
    <row r="71" s="154" customFormat="1" ht="11.1" customHeight="1"/>
    <row r="72" s="151" customFormat="1" ht="11.1" customHeight="1"/>
    <row r="73" s="154" customFormat="1" ht="11.1" customHeight="1"/>
    <row r="74" s="151" customFormat="1" ht="11.1" customHeight="1"/>
    <row r="75" s="154" customFormat="1" ht="11.1" customHeight="1"/>
    <row r="76" s="154" customFormat="1" ht="11.1" customHeight="1"/>
    <row r="77" s="151" customFormat="1" ht="11.1" customHeight="1"/>
    <row r="78" s="154" customFormat="1" ht="11.1" customHeight="1"/>
    <row r="79" s="154" customFormat="1" ht="11.1" customHeight="1"/>
    <row r="80" s="154" customFormat="1" ht="11.1" customHeight="1"/>
    <row r="81" s="151" customFormat="1" ht="11.1" customHeight="1"/>
    <row r="82" s="154" customFormat="1" ht="11.1" customHeight="1"/>
    <row r="83" s="154" customFormat="1" ht="11.1" customHeight="1"/>
    <row r="84" s="154" customFormat="1" ht="11.1" customHeight="1"/>
    <row r="85" s="154" customFormat="1" ht="11.1" customHeight="1"/>
    <row r="86" s="154" customFormat="1" ht="11.1" customHeight="1"/>
    <row r="87" s="154" customFormat="1" ht="11.1" customHeight="1"/>
    <row r="88" ht="9" customHeight="1"/>
    <row r="89" ht="9" customHeight="1"/>
  </sheetData>
  <mergeCells count="4"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horizontalDpi="4294967292" verticalDpi="429496729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/>
  <dimension ref="A1:J35"/>
  <sheetViews>
    <sheetView showGridLines="0" zoomScaleNormal="100" workbookViewId="0">
      <selection activeCell="A17" sqref="A17"/>
    </sheetView>
  </sheetViews>
  <sheetFormatPr baseColWidth="10" defaultRowHeight="12.75"/>
  <cols>
    <col min="1" max="1" width="13.140625" customWidth="1"/>
    <col min="2" max="3" width="7.28515625" customWidth="1"/>
    <col min="4" max="4" width="6.28515625" customWidth="1"/>
    <col min="5" max="6" width="7.28515625" customWidth="1"/>
    <col min="7" max="7" width="6.28515625" customWidth="1"/>
    <col min="8" max="9" width="7.28515625" customWidth="1"/>
    <col min="10" max="10" width="6.28515625" customWidth="1"/>
  </cols>
  <sheetData>
    <row r="1" spans="1:10" ht="21.95" customHeight="1">
      <c r="A1" s="587" t="s">
        <v>569</v>
      </c>
      <c r="B1" s="363"/>
      <c r="C1" s="363"/>
      <c r="D1" s="364"/>
      <c r="E1" s="363"/>
      <c r="F1" s="363"/>
      <c r="G1" s="364"/>
      <c r="H1" s="363"/>
      <c r="I1" s="363"/>
      <c r="J1" s="364"/>
    </row>
    <row r="2" spans="1:10" s="250" customFormat="1" ht="12" customHeight="1">
      <c r="A2" s="7" t="s">
        <v>572</v>
      </c>
      <c r="B2" s="363"/>
      <c r="C2" s="363"/>
      <c r="D2" s="364"/>
      <c r="E2" s="363"/>
      <c r="F2" s="363"/>
      <c r="G2" s="364"/>
      <c r="H2" s="363"/>
      <c r="I2" s="363"/>
      <c r="J2" s="364"/>
    </row>
    <row r="3" spans="1:10" ht="12" customHeight="1">
      <c r="A3" s="7" t="s">
        <v>573</v>
      </c>
      <c r="B3" s="363"/>
      <c r="C3" s="363"/>
      <c r="D3" s="364"/>
      <c r="E3" s="363"/>
      <c r="F3" s="363"/>
      <c r="G3" s="364"/>
      <c r="H3" s="363"/>
      <c r="I3" s="363"/>
      <c r="J3" s="364"/>
    </row>
    <row r="4" spans="1:10" ht="3.95" customHeight="1">
      <c r="A4" s="7"/>
      <c r="B4" s="365"/>
      <c r="C4" s="365"/>
      <c r="D4" s="366"/>
      <c r="E4" s="367"/>
      <c r="F4" s="367"/>
      <c r="G4" s="366"/>
      <c r="H4" s="367"/>
      <c r="I4" s="367"/>
      <c r="J4" s="366"/>
    </row>
    <row r="5" spans="1:10" ht="15" customHeight="1">
      <c r="A5" s="695" t="s">
        <v>571</v>
      </c>
      <c r="B5" s="706" t="s">
        <v>136</v>
      </c>
      <c r="C5" s="707"/>
      <c r="D5" s="708"/>
      <c r="E5" s="706" t="s">
        <v>135</v>
      </c>
      <c r="F5" s="707"/>
      <c r="G5" s="708"/>
      <c r="H5" s="706" t="s">
        <v>134</v>
      </c>
      <c r="I5" s="707"/>
      <c r="J5" s="708"/>
    </row>
    <row r="6" spans="1:10" ht="15" customHeight="1">
      <c r="A6" s="705"/>
      <c r="B6" s="204">
        <v>2019</v>
      </c>
      <c r="C6" s="204">
        <v>2020</v>
      </c>
      <c r="D6" s="204" t="s">
        <v>133</v>
      </c>
      <c r="E6" s="204">
        <v>2019</v>
      </c>
      <c r="F6" s="204">
        <v>2020</v>
      </c>
      <c r="G6" s="204" t="s">
        <v>133</v>
      </c>
      <c r="H6" s="204">
        <v>2019</v>
      </c>
      <c r="I6" s="204">
        <v>2020</v>
      </c>
      <c r="J6" s="204" t="s">
        <v>133</v>
      </c>
    </row>
    <row r="7" spans="1:10" ht="12.95" customHeight="1">
      <c r="A7" s="368" t="s">
        <v>102</v>
      </c>
      <c r="B7" s="369">
        <f>AVERAGE(B8:B10)</f>
        <v>65.5</v>
      </c>
      <c r="C7" s="369">
        <f>AVERAGE(C8:C10)</f>
        <v>60.026666666666664</v>
      </c>
      <c r="D7" s="246">
        <f t="shared" ref="D7:D10" si="0">((C7/B7)-    1)*100</f>
        <v>-8.3562340966921163</v>
      </c>
      <c r="E7" s="370">
        <f>AVERAGE(E8:E10)</f>
        <v>121.91666666666667</v>
      </c>
      <c r="F7" s="370">
        <f>AVERAGE(F8:F10)</f>
        <v>107.29</v>
      </c>
      <c r="G7" s="246">
        <f t="shared" ref="G7" si="1">((F7/E7)-    1)*100</f>
        <v>-11.997265892002728</v>
      </c>
      <c r="H7" s="370">
        <f>AVERAGE(H8:H10)</f>
        <v>58.166666666666664</v>
      </c>
      <c r="I7" s="370">
        <f>AVERAGE(I8:I10)</f>
        <v>55.25</v>
      </c>
      <c r="J7" s="246">
        <f>((I7/H7)-    1)*100</f>
        <v>-5.014326647564471</v>
      </c>
    </row>
    <row r="8" spans="1:10" ht="12.95" customHeight="1">
      <c r="A8" s="371" t="s">
        <v>103</v>
      </c>
      <c r="B8" s="372">
        <v>64</v>
      </c>
      <c r="C8" s="372">
        <v>63.33</v>
      </c>
      <c r="D8" s="245">
        <f t="shared" si="0"/>
        <v>-1.0468750000000027</v>
      </c>
      <c r="E8" s="372">
        <v>129</v>
      </c>
      <c r="F8" s="372">
        <v>121</v>
      </c>
      <c r="G8" s="245">
        <f>((F8/E8)-    1)*100</f>
        <v>-6.2015503875968996</v>
      </c>
      <c r="H8" s="372">
        <v>64</v>
      </c>
      <c r="I8" s="372">
        <v>65</v>
      </c>
      <c r="J8" s="245">
        <f>((I8/H8)-    1)*100</f>
        <v>1.5625</v>
      </c>
    </row>
    <row r="9" spans="1:10" ht="12.95" customHeight="1">
      <c r="A9" s="371" t="s">
        <v>105</v>
      </c>
      <c r="B9" s="372">
        <v>66.25</v>
      </c>
      <c r="C9" s="372">
        <v>50.75</v>
      </c>
      <c r="D9" s="245">
        <f t="shared" si="0"/>
        <v>-23.396226415094333</v>
      </c>
      <c r="E9" s="372">
        <v>120</v>
      </c>
      <c r="F9" s="372">
        <v>100.5</v>
      </c>
      <c r="G9" s="245">
        <f>((F9/E9)-    1)*100</f>
        <v>-16.249999999999996</v>
      </c>
      <c r="H9" s="372">
        <v>55.25</v>
      </c>
      <c r="I9" s="372">
        <v>45.25</v>
      </c>
      <c r="J9" s="245">
        <f>((I9/H9)-    1)*100</f>
        <v>-18.09954751131222</v>
      </c>
    </row>
    <row r="10" spans="1:10" ht="12.95" customHeight="1">
      <c r="A10" s="371" t="s">
        <v>106</v>
      </c>
      <c r="B10" s="372">
        <v>66.25</v>
      </c>
      <c r="C10" s="372">
        <v>66</v>
      </c>
      <c r="D10" s="245">
        <f t="shared" si="0"/>
        <v>-0.37735849056603765</v>
      </c>
      <c r="E10" s="372">
        <v>116.75</v>
      </c>
      <c r="F10" s="372">
        <v>100.37</v>
      </c>
      <c r="G10" s="245">
        <f>((F10/E10)-    1)*100</f>
        <v>-14.029978586723768</v>
      </c>
      <c r="H10" s="372">
        <v>55.25</v>
      </c>
      <c r="I10" s="372">
        <v>55.5</v>
      </c>
      <c r="J10" s="245">
        <f t="shared" ref="J10:J20" si="2">((I10/H10)-    1)*100</f>
        <v>0.45248868778280382</v>
      </c>
    </row>
    <row r="11" spans="1:10" s="250" customFormat="1" ht="12.95" customHeight="1">
      <c r="A11" s="368" t="s">
        <v>193</v>
      </c>
      <c r="B11" s="370">
        <f>AVERAGE(B12:B15)</f>
        <v>63.113333333333344</v>
      </c>
      <c r="C11" s="370">
        <f>AVERAGE(C12:C15)</f>
        <v>60.085000000000008</v>
      </c>
      <c r="D11" s="246">
        <f t="shared" ref="D11:D15" si="3">((C11/B11)-1)*100</f>
        <v>-4.7982465406147696</v>
      </c>
      <c r="E11" s="369" t="s">
        <v>142</v>
      </c>
      <c r="F11" s="369" t="s">
        <v>142</v>
      </c>
      <c r="G11" s="369" t="s">
        <v>129</v>
      </c>
      <c r="H11" s="370">
        <f>AVERAGE(H12:H15)</f>
        <v>53.22</v>
      </c>
      <c r="I11" s="370">
        <f>AVERAGE(I12:I15)</f>
        <v>53.914999999999992</v>
      </c>
      <c r="J11" s="246">
        <f t="shared" ref="J11:J15" si="4">((I11/H11)-1)*100</f>
        <v>1.3059000375798435</v>
      </c>
    </row>
    <row r="12" spans="1:10" s="250" customFormat="1" ht="12.95" customHeight="1">
      <c r="A12" s="373" t="s">
        <v>248</v>
      </c>
      <c r="B12" s="372">
        <v>64.67</v>
      </c>
      <c r="C12" s="372">
        <v>69.67</v>
      </c>
      <c r="D12" s="245">
        <f t="shared" si="3"/>
        <v>7.7315602288541729</v>
      </c>
      <c r="E12" s="372" t="s">
        <v>142</v>
      </c>
      <c r="F12" s="372" t="s">
        <v>142</v>
      </c>
      <c r="G12" s="369" t="s">
        <v>129</v>
      </c>
      <c r="H12" s="372">
        <v>53.33</v>
      </c>
      <c r="I12" s="372">
        <v>53.33</v>
      </c>
      <c r="J12" s="245">
        <f t="shared" si="4"/>
        <v>0</v>
      </c>
    </row>
    <row r="13" spans="1:10" ht="12.95" customHeight="1">
      <c r="A13" s="373" t="s">
        <v>239</v>
      </c>
      <c r="B13" s="372" t="s">
        <v>142</v>
      </c>
      <c r="C13" s="372">
        <v>46</v>
      </c>
      <c r="D13" s="245" t="s">
        <v>129</v>
      </c>
      <c r="E13" s="372" t="s">
        <v>142</v>
      </c>
      <c r="F13" s="372" t="s">
        <v>142</v>
      </c>
      <c r="G13" s="369" t="s">
        <v>129</v>
      </c>
      <c r="H13" s="372" t="s">
        <v>142</v>
      </c>
      <c r="I13" s="372">
        <v>56</v>
      </c>
      <c r="J13" s="245" t="s">
        <v>129</v>
      </c>
    </row>
    <row r="14" spans="1:10" ht="12.95" customHeight="1">
      <c r="A14" s="371" t="s">
        <v>194</v>
      </c>
      <c r="B14" s="372">
        <v>65</v>
      </c>
      <c r="C14" s="372">
        <v>65</v>
      </c>
      <c r="D14" s="245">
        <f t="shared" si="3"/>
        <v>0</v>
      </c>
      <c r="E14" s="372" t="s">
        <v>142</v>
      </c>
      <c r="F14" s="372" t="s">
        <v>142</v>
      </c>
      <c r="G14" s="265" t="s">
        <v>129</v>
      </c>
      <c r="H14" s="372">
        <v>41</v>
      </c>
      <c r="I14" s="372">
        <v>41</v>
      </c>
      <c r="J14" s="245">
        <f t="shared" si="4"/>
        <v>0</v>
      </c>
    </row>
    <row r="15" spans="1:10" ht="12.95" customHeight="1">
      <c r="A15" s="373" t="s">
        <v>245</v>
      </c>
      <c r="B15" s="372">
        <v>59.67</v>
      </c>
      <c r="C15" s="372">
        <v>59.67</v>
      </c>
      <c r="D15" s="245">
        <f t="shared" si="3"/>
        <v>0</v>
      </c>
      <c r="E15" s="372" t="s">
        <v>142</v>
      </c>
      <c r="F15" s="372" t="s">
        <v>142</v>
      </c>
      <c r="G15" s="369" t="s">
        <v>129</v>
      </c>
      <c r="H15" s="372">
        <v>65.33</v>
      </c>
      <c r="I15" s="372">
        <v>65.33</v>
      </c>
      <c r="J15" s="245">
        <f t="shared" si="4"/>
        <v>0</v>
      </c>
    </row>
    <row r="16" spans="1:10" ht="12.95" customHeight="1">
      <c r="A16" s="368" t="s">
        <v>73</v>
      </c>
      <c r="B16" s="370" t="s">
        <v>129</v>
      </c>
      <c r="C16" s="370">
        <f>AVERAGE(C17:C20)</f>
        <v>75.125</v>
      </c>
      <c r="D16" s="246" t="s">
        <v>129</v>
      </c>
      <c r="E16" s="370">
        <f>AVERAGE(E17:E20)</f>
        <v>140</v>
      </c>
      <c r="F16" s="370" t="s">
        <v>129</v>
      </c>
      <c r="G16" s="369" t="s">
        <v>129</v>
      </c>
      <c r="H16" s="370">
        <f>AVERAGE(H17:H20)</f>
        <v>61.666666666666664</v>
      </c>
      <c r="I16" s="246">
        <f>AVERAGE(I17:I20)</f>
        <v>50.5</v>
      </c>
      <c r="J16" s="246">
        <f t="shared" si="2"/>
        <v>-18.108108108108102</v>
      </c>
    </row>
    <row r="17" spans="1:10" ht="12.95" customHeight="1">
      <c r="A17" s="371" t="s">
        <v>74</v>
      </c>
      <c r="B17" s="372" t="s">
        <v>127</v>
      </c>
      <c r="C17" s="372" t="s">
        <v>127</v>
      </c>
      <c r="D17" s="245" t="s">
        <v>129</v>
      </c>
      <c r="E17" s="372" t="s">
        <v>127</v>
      </c>
      <c r="F17" s="372" t="s">
        <v>127</v>
      </c>
      <c r="G17" s="369" t="s">
        <v>129</v>
      </c>
      <c r="H17" s="372">
        <v>60</v>
      </c>
      <c r="I17" s="245">
        <v>50</v>
      </c>
      <c r="J17" s="245">
        <f t="shared" si="2"/>
        <v>-16.666666666666664</v>
      </c>
    </row>
    <row r="18" spans="1:10" ht="12.95" customHeight="1">
      <c r="A18" s="371" t="s">
        <v>75</v>
      </c>
      <c r="B18" s="372" t="s">
        <v>127</v>
      </c>
      <c r="C18" s="372">
        <v>70.25</v>
      </c>
      <c r="D18" s="245" t="s">
        <v>129</v>
      </c>
      <c r="E18" s="372" t="s">
        <v>127</v>
      </c>
      <c r="F18" s="372" t="s">
        <v>127</v>
      </c>
      <c r="G18" s="369" t="s">
        <v>129</v>
      </c>
      <c r="H18" s="372" t="s">
        <v>127</v>
      </c>
      <c r="I18" s="372" t="s">
        <v>127</v>
      </c>
      <c r="J18" s="369" t="s">
        <v>129</v>
      </c>
    </row>
    <row r="19" spans="1:10" ht="12.95" customHeight="1">
      <c r="A19" s="374" t="s">
        <v>61</v>
      </c>
      <c r="B19" s="372" t="s">
        <v>127</v>
      </c>
      <c r="C19" s="372">
        <v>80</v>
      </c>
      <c r="D19" s="245" t="s">
        <v>129</v>
      </c>
      <c r="E19" s="372">
        <v>140</v>
      </c>
      <c r="F19" s="372" t="s">
        <v>127</v>
      </c>
      <c r="G19" s="245" t="s">
        <v>129</v>
      </c>
      <c r="H19" s="372">
        <v>60</v>
      </c>
      <c r="I19" s="245">
        <v>46.5</v>
      </c>
      <c r="J19" s="245">
        <f t="shared" si="2"/>
        <v>-22.499999999999996</v>
      </c>
    </row>
    <row r="20" spans="1:10" ht="12.95" customHeight="1">
      <c r="A20" s="371" t="s">
        <v>137</v>
      </c>
      <c r="B20" s="372" t="s">
        <v>127</v>
      </c>
      <c r="C20" s="372" t="s">
        <v>127</v>
      </c>
      <c r="D20" s="245" t="s">
        <v>129</v>
      </c>
      <c r="E20" s="372" t="s">
        <v>127</v>
      </c>
      <c r="F20" s="245" t="s">
        <v>127</v>
      </c>
      <c r="G20" s="245" t="s">
        <v>129</v>
      </c>
      <c r="H20" s="372">
        <v>65</v>
      </c>
      <c r="I20" s="245">
        <v>55</v>
      </c>
      <c r="J20" s="245">
        <f t="shared" si="2"/>
        <v>-15.384615384615385</v>
      </c>
    </row>
    <row r="21" spans="1:10" ht="12.95" customHeight="1">
      <c r="A21" s="368" t="s">
        <v>68</v>
      </c>
      <c r="B21" s="369">
        <f>AVERAGE(B22:B24)</f>
        <v>57.9</v>
      </c>
      <c r="C21" s="369">
        <f>AVERAGE(C22:C24)</f>
        <v>79.5</v>
      </c>
      <c r="D21" s="266">
        <f t="shared" ref="D21" si="5">((C21/B21)-    1)*100</f>
        <v>37.305699481865283</v>
      </c>
      <c r="E21" s="375">
        <f>AVERAGE(E22:E24)</f>
        <v>155</v>
      </c>
      <c r="F21" s="369" t="s">
        <v>129</v>
      </c>
      <c r="G21" s="369" t="s">
        <v>129</v>
      </c>
      <c r="H21" s="369">
        <f>AVERAGE(H22:H24)</f>
        <v>48.335000000000001</v>
      </c>
      <c r="I21" s="369">
        <f>AVERAGE(I22:I24)</f>
        <v>48</v>
      </c>
      <c r="J21" s="246">
        <f>((I21/H21)-    1)*100</f>
        <v>-0.69307954898106816</v>
      </c>
    </row>
    <row r="22" spans="1:10" ht="12.95" customHeight="1">
      <c r="A22" s="371" t="s">
        <v>69</v>
      </c>
      <c r="B22" s="372" t="s">
        <v>127</v>
      </c>
      <c r="C22" s="267">
        <v>98</v>
      </c>
      <c r="D22" s="265" t="s">
        <v>129</v>
      </c>
      <c r="E22" s="376" t="s">
        <v>127</v>
      </c>
      <c r="F22" s="376" t="s">
        <v>127</v>
      </c>
      <c r="G22" s="376" t="s">
        <v>129</v>
      </c>
      <c r="H22" s="267" t="s">
        <v>127</v>
      </c>
      <c r="I22" s="267" t="s">
        <v>127</v>
      </c>
      <c r="J22" s="265" t="s">
        <v>129</v>
      </c>
    </row>
    <row r="23" spans="1:10" ht="12.95" customHeight="1">
      <c r="A23" s="371" t="s">
        <v>53</v>
      </c>
      <c r="B23" s="376">
        <v>57.9</v>
      </c>
      <c r="C23" s="267">
        <v>61</v>
      </c>
      <c r="D23" s="265">
        <f>((C23-    B23)/B23)*100</f>
        <v>5.354058721934372</v>
      </c>
      <c r="E23" s="376">
        <v>155</v>
      </c>
      <c r="F23" s="376" t="s">
        <v>127</v>
      </c>
      <c r="G23" s="376" t="s">
        <v>129</v>
      </c>
      <c r="H23" s="376">
        <v>46.67</v>
      </c>
      <c r="I23" s="376">
        <v>51</v>
      </c>
      <c r="J23" s="376">
        <f>((I23-    H23)/H23)*100</f>
        <v>9.2779087208056534</v>
      </c>
    </row>
    <row r="24" spans="1:10" ht="12.95" customHeight="1">
      <c r="A24" s="371" t="s">
        <v>71</v>
      </c>
      <c r="B24" s="377" t="s">
        <v>127</v>
      </c>
      <c r="C24" s="376" t="s">
        <v>127</v>
      </c>
      <c r="D24" s="280" t="s">
        <v>129</v>
      </c>
      <c r="E24" s="267" t="s">
        <v>127</v>
      </c>
      <c r="F24" s="267" t="s">
        <v>127</v>
      </c>
      <c r="G24" s="265" t="s">
        <v>129</v>
      </c>
      <c r="H24" s="376">
        <v>50</v>
      </c>
      <c r="I24" s="378">
        <v>45</v>
      </c>
      <c r="J24" s="376">
        <f>((I24-    H24)/H24)*100</f>
        <v>-10</v>
      </c>
    </row>
    <row r="25" spans="1:10" ht="9" customHeight="1">
      <c r="A25" s="588" t="s">
        <v>58</v>
      </c>
      <c r="B25" s="589"/>
      <c r="C25" s="380"/>
      <c r="D25" s="54"/>
      <c r="E25" s="381"/>
      <c r="F25" s="381"/>
      <c r="G25" s="257"/>
      <c r="H25" s="382"/>
      <c r="I25" s="379"/>
      <c r="J25" s="208"/>
    </row>
    <row r="26" spans="1:10" ht="9" customHeight="1">
      <c r="A26" s="194" t="s">
        <v>29</v>
      </c>
      <c r="B26" s="590"/>
      <c r="C26" s="383"/>
      <c r="D26" s="54"/>
      <c r="E26" s="255"/>
      <c r="F26" s="255"/>
      <c r="G26" s="259"/>
      <c r="H26" s="383"/>
      <c r="I26" s="383"/>
      <c r="J26" s="384"/>
    </row>
    <row r="27" spans="1:10" ht="12.95" customHeight="1"/>
    <row r="28" spans="1:10" ht="12.95" customHeight="1"/>
    <row r="29" spans="1:10" ht="12.95" customHeight="1"/>
    <row r="30" spans="1:10" ht="12.95" customHeight="1"/>
    <row r="31" spans="1:10" ht="12.95" customHeight="1"/>
    <row r="32" spans="1:10" ht="12.95" customHeight="1"/>
    <row r="33" ht="12.95" customHeight="1"/>
    <row r="34" ht="12.95" customHeight="1"/>
    <row r="35" ht="12.95" customHeight="1"/>
  </sheetData>
  <mergeCells count="4">
    <mergeCell ref="A5:A6"/>
    <mergeCell ref="B5:D5"/>
    <mergeCell ref="E5:G5"/>
    <mergeCell ref="H5:J5"/>
  </mergeCells>
  <printOptions horizontalCentered="1" verticalCentered="1"/>
  <pageMargins left="0" right="0" top="0" bottom="0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/>
  <dimension ref="A1:Q52"/>
  <sheetViews>
    <sheetView showGridLines="0" topLeftCell="A14" zoomScaleNormal="100" workbookViewId="0">
      <selection activeCell="I43" sqref="I43"/>
    </sheetView>
  </sheetViews>
  <sheetFormatPr baseColWidth="10" defaultRowHeight="12.75"/>
  <cols>
    <col min="1" max="1" width="13" customWidth="1"/>
    <col min="2" max="3" width="4.7109375" customWidth="1"/>
    <col min="4" max="4" width="5.28515625" customWidth="1"/>
    <col min="5" max="6" width="4.7109375" customWidth="1"/>
    <col min="7" max="7" width="5.28515625" customWidth="1"/>
    <col min="8" max="9" width="4.7109375" customWidth="1"/>
    <col min="10" max="10" width="5.28515625" customWidth="1"/>
    <col min="11" max="12" width="4.7109375" customWidth="1"/>
    <col min="13" max="13" width="5.28515625" customWidth="1"/>
    <col min="14" max="15" width="4.7109375" customWidth="1"/>
    <col min="16" max="16" width="5.28515625" customWidth="1"/>
  </cols>
  <sheetData>
    <row r="1" spans="1:16" ht="15.95" customHeight="1">
      <c r="A1" s="385" t="s">
        <v>558</v>
      </c>
      <c r="B1" s="363"/>
      <c r="C1" s="363"/>
      <c r="D1" s="362"/>
      <c r="E1" s="363"/>
      <c r="F1" s="363"/>
      <c r="G1" s="362"/>
      <c r="H1" s="363"/>
      <c r="I1" s="363"/>
      <c r="J1" s="362"/>
      <c r="K1" s="363"/>
      <c r="L1" s="363"/>
      <c r="M1" s="362"/>
      <c r="N1" s="363"/>
      <c r="O1" s="363"/>
      <c r="P1" s="362"/>
    </row>
    <row r="2" spans="1:16" ht="12" customHeight="1">
      <c r="A2" s="386" t="s">
        <v>165</v>
      </c>
      <c r="B2" s="387"/>
      <c r="C2" s="387"/>
      <c r="D2" s="386"/>
      <c r="E2" s="387"/>
      <c r="F2" s="387"/>
      <c r="G2" s="386"/>
      <c r="H2" s="387"/>
      <c r="I2" s="387"/>
      <c r="J2" s="386"/>
      <c r="K2" s="387"/>
      <c r="L2" s="387"/>
      <c r="M2" s="386"/>
      <c r="N2" s="387"/>
      <c r="O2" s="387"/>
      <c r="P2" s="386"/>
    </row>
    <row r="3" spans="1:16" ht="3" customHeight="1">
      <c r="A3" s="386"/>
      <c r="B3" s="387"/>
      <c r="C3" s="388"/>
      <c r="D3" s="389"/>
      <c r="E3" s="390"/>
      <c r="F3" s="390"/>
      <c r="G3" s="389"/>
      <c r="H3" s="390"/>
      <c r="I3" s="390"/>
      <c r="J3" s="389"/>
      <c r="K3" s="390"/>
      <c r="L3" s="390"/>
      <c r="M3" s="389"/>
      <c r="N3" s="390"/>
      <c r="O3" s="390"/>
      <c r="P3" s="389"/>
    </row>
    <row r="4" spans="1:16" ht="12.95" customHeight="1">
      <c r="A4" s="695" t="s">
        <v>560</v>
      </c>
      <c r="B4" s="706" t="s">
        <v>91</v>
      </c>
      <c r="C4" s="707"/>
      <c r="D4" s="708"/>
      <c r="E4" s="706" t="s">
        <v>115</v>
      </c>
      <c r="F4" s="707"/>
      <c r="G4" s="708"/>
      <c r="H4" s="706" t="s">
        <v>114</v>
      </c>
      <c r="I4" s="707"/>
      <c r="J4" s="708"/>
      <c r="K4" s="706" t="s">
        <v>113</v>
      </c>
      <c r="L4" s="707"/>
      <c r="M4" s="708"/>
      <c r="N4" s="706" t="s">
        <v>112</v>
      </c>
      <c r="O4" s="707"/>
      <c r="P4" s="708"/>
    </row>
    <row r="5" spans="1:16" ht="12.95" customHeight="1">
      <c r="A5" s="705"/>
      <c r="B5" s="204">
        <v>2019</v>
      </c>
      <c r="C5" s="204">
        <v>2020</v>
      </c>
      <c r="D5" s="204" t="s">
        <v>133</v>
      </c>
      <c r="E5" s="204">
        <v>2019</v>
      </c>
      <c r="F5" s="204">
        <v>2020</v>
      </c>
      <c r="G5" s="204" t="s">
        <v>133</v>
      </c>
      <c r="H5" s="204">
        <v>2019</v>
      </c>
      <c r="I5" s="204">
        <v>2020</v>
      </c>
      <c r="J5" s="204" t="s">
        <v>133</v>
      </c>
      <c r="K5" s="204">
        <v>2019</v>
      </c>
      <c r="L5" s="204">
        <v>2020</v>
      </c>
      <c r="M5" s="204" t="s">
        <v>133</v>
      </c>
      <c r="N5" s="204">
        <v>2019</v>
      </c>
      <c r="O5" s="204">
        <v>2020</v>
      </c>
      <c r="P5" s="205" t="s">
        <v>133</v>
      </c>
    </row>
    <row r="6" spans="1:16" ht="3" customHeight="1">
      <c r="A6" s="391"/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393"/>
    </row>
    <row r="7" spans="1:16" ht="12.95" customHeight="1">
      <c r="A7" s="394" t="s">
        <v>102</v>
      </c>
      <c r="B7" s="278">
        <f>AVERAGE(B8:B14)</f>
        <v>51.842500000000001</v>
      </c>
      <c r="C7" s="278">
        <f>AVERAGE(C8:C14)</f>
        <v>55.9</v>
      </c>
      <c r="D7" s="268">
        <f t="shared" ref="D7:D14" si="0">((C7/B7)-   1)*100</f>
        <v>7.8265901528668413</v>
      </c>
      <c r="E7" s="395">
        <f t="shared" ref="E7:F7" si="1">AVERAGE(E8:E14)</f>
        <v>70.5</v>
      </c>
      <c r="F7" s="395">
        <f t="shared" si="1"/>
        <v>68.75</v>
      </c>
      <c r="G7" s="269">
        <f t="shared" ref="G7:G14" si="2">((F7/E7)-   1)*100</f>
        <v>-2.4822695035460973</v>
      </c>
      <c r="H7" s="395">
        <f t="shared" ref="H7:I7" si="3">AVERAGE(H8:H14)</f>
        <v>85.0625</v>
      </c>
      <c r="I7" s="395">
        <f t="shared" si="3"/>
        <v>85.834000000000003</v>
      </c>
      <c r="J7" s="268">
        <f t="shared" ref="J7" si="4">((I7/H7)-   1)*100</f>
        <v>0.90698016164585393</v>
      </c>
      <c r="K7" s="395">
        <f t="shared" ref="K7:L7" si="5">AVERAGE(K8:K14)</f>
        <v>45.362499999999997</v>
      </c>
      <c r="L7" s="395">
        <f t="shared" si="5"/>
        <v>50.112499999999997</v>
      </c>
      <c r="M7" s="269">
        <f>((L7/K7)-   1)*100</f>
        <v>10.471204188481686</v>
      </c>
      <c r="N7" s="395">
        <f t="shared" ref="N7:O7" si="6">AVERAGE(N8:N14)</f>
        <v>27.355</v>
      </c>
      <c r="O7" s="395">
        <f t="shared" si="6"/>
        <v>27.23</v>
      </c>
      <c r="P7" s="206">
        <f t="shared" ref="P7:P11" si="7">((O7/N7)-   1)*100</f>
        <v>-0.45695485286053605</v>
      </c>
    </row>
    <row r="8" spans="1:16" ht="12.95" customHeight="1">
      <c r="A8" s="371" t="s">
        <v>104</v>
      </c>
      <c r="B8" s="396" t="s">
        <v>127</v>
      </c>
      <c r="C8" s="397" t="s">
        <v>127</v>
      </c>
      <c r="D8" s="270" t="s">
        <v>128</v>
      </c>
      <c r="E8" s="397">
        <v>70</v>
      </c>
      <c r="F8" s="397">
        <v>64</v>
      </c>
      <c r="G8" s="271">
        <f t="shared" si="2"/>
        <v>-8.5714285714285747</v>
      </c>
      <c r="H8" s="397" t="s">
        <v>127</v>
      </c>
      <c r="I8" s="397" t="s">
        <v>127</v>
      </c>
      <c r="J8" s="270" t="s">
        <v>128</v>
      </c>
      <c r="K8" s="397">
        <v>50</v>
      </c>
      <c r="L8" s="397">
        <v>57.5</v>
      </c>
      <c r="M8" s="271">
        <f>((L8/K8)-   1)*100</f>
        <v>14.999999999999991</v>
      </c>
      <c r="N8" s="397">
        <v>26.67</v>
      </c>
      <c r="O8" s="397" t="s">
        <v>127</v>
      </c>
      <c r="P8" s="207" t="s">
        <v>128</v>
      </c>
    </row>
    <row r="9" spans="1:16" ht="12.95" customHeight="1">
      <c r="A9" s="371" t="s">
        <v>103</v>
      </c>
      <c r="B9" s="396">
        <v>52.5</v>
      </c>
      <c r="C9" s="396">
        <v>50.25</v>
      </c>
      <c r="D9" s="270">
        <f t="shared" si="0"/>
        <v>-4.2857142857142811</v>
      </c>
      <c r="E9" s="397">
        <v>67.5</v>
      </c>
      <c r="F9" s="397">
        <v>62.5</v>
      </c>
      <c r="G9" s="271">
        <f t="shared" si="2"/>
        <v>-7.4074074074074066</v>
      </c>
      <c r="H9" s="397">
        <v>88.25</v>
      </c>
      <c r="I9" s="397">
        <v>82.67</v>
      </c>
      <c r="J9" s="270">
        <f t="shared" ref="J9:J27" si="8">((I9/H9)-   1)*100</f>
        <v>-6.322946175637389</v>
      </c>
      <c r="K9" s="397">
        <v>43.33</v>
      </c>
      <c r="L9" s="397">
        <v>42.5</v>
      </c>
      <c r="M9" s="271">
        <f>((L9/K9)-   1)*100</f>
        <v>-1.9155319639972301</v>
      </c>
      <c r="N9" s="397">
        <v>27.5</v>
      </c>
      <c r="O9" s="397">
        <v>26.67</v>
      </c>
      <c r="P9" s="207">
        <f t="shared" si="7"/>
        <v>-3.0181818181818088</v>
      </c>
    </row>
    <row r="10" spans="1:16" ht="12.95" customHeight="1">
      <c r="A10" s="371" t="s">
        <v>105</v>
      </c>
      <c r="B10" s="396">
        <v>51.25</v>
      </c>
      <c r="C10" s="396">
        <v>55.25</v>
      </c>
      <c r="D10" s="270">
        <f t="shared" si="0"/>
        <v>7.8048780487804947</v>
      </c>
      <c r="E10" s="397">
        <v>64.75</v>
      </c>
      <c r="F10" s="397">
        <v>64.75</v>
      </c>
      <c r="G10" s="271">
        <f t="shared" si="2"/>
        <v>0</v>
      </c>
      <c r="H10" s="397">
        <v>84.75</v>
      </c>
      <c r="I10" s="397">
        <v>85.75</v>
      </c>
      <c r="J10" s="270">
        <f t="shared" si="8"/>
        <v>1.1799410029498469</v>
      </c>
      <c r="K10" s="397">
        <v>45.25</v>
      </c>
      <c r="L10" s="397">
        <v>50.33</v>
      </c>
      <c r="M10" s="271">
        <f>((L10/K10)-   1)*100</f>
        <v>11.226519337016573</v>
      </c>
      <c r="N10" s="397">
        <v>24.5</v>
      </c>
      <c r="O10" s="397">
        <v>25.75</v>
      </c>
      <c r="P10" s="207">
        <f t="shared" si="7"/>
        <v>5.1020408163265252</v>
      </c>
    </row>
    <row r="11" spans="1:16" ht="12.95" customHeight="1">
      <c r="A11" s="371" t="s">
        <v>106</v>
      </c>
      <c r="B11" s="396">
        <v>51.62</v>
      </c>
      <c r="C11" s="396">
        <v>50.5</v>
      </c>
      <c r="D11" s="270">
        <f t="shared" si="0"/>
        <v>-2.1697016660209179</v>
      </c>
      <c r="E11" s="397">
        <v>76.25</v>
      </c>
      <c r="F11" s="397">
        <v>72</v>
      </c>
      <c r="G11" s="271">
        <f t="shared" si="2"/>
        <v>-5.573770491803276</v>
      </c>
      <c r="H11" s="397">
        <v>82.25</v>
      </c>
      <c r="I11" s="397">
        <v>82.25</v>
      </c>
      <c r="J11" s="270">
        <f t="shared" si="8"/>
        <v>0</v>
      </c>
      <c r="K11" s="397">
        <v>42.87</v>
      </c>
      <c r="L11" s="397">
        <v>50.12</v>
      </c>
      <c r="M11" s="271">
        <f>((L11/K11)-   1)*100</f>
        <v>16.91159318871005</v>
      </c>
      <c r="N11" s="397">
        <v>30.75</v>
      </c>
      <c r="O11" s="397">
        <v>31.5</v>
      </c>
      <c r="P11" s="207">
        <f t="shared" si="7"/>
        <v>2.4390243902439046</v>
      </c>
    </row>
    <row r="12" spans="1:16" s="250" customFormat="1" ht="12.95" customHeight="1">
      <c r="A12" s="371" t="s">
        <v>107</v>
      </c>
      <c r="B12" s="397" t="s">
        <v>130</v>
      </c>
      <c r="C12" s="396">
        <v>70</v>
      </c>
      <c r="D12" s="270" t="s">
        <v>128</v>
      </c>
      <c r="E12" s="397" t="s">
        <v>130</v>
      </c>
      <c r="F12" s="397">
        <v>75</v>
      </c>
      <c r="G12" s="271" t="s">
        <v>128</v>
      </c>
      <c r="H12" s="397" t="s">
        <v>127</v>
      </c>
      <c r="I12" s="397" t="s">
        <v>127</v>
      </c>
      <c r="J12" s="270" t="s">
        <v>128</v>
      </c>
      <c r="K12" s="397" t="s">
        <v>127</v>
      </c>
      <c r="L12" s="397" t="s">
        <v>127</v>
      </c>
      <c r="M12" s="271" t="s">
        <v>128</v>
      </c>
      <c r="N12" s="397" t="s">
        <v>127</v>
      </c>
      <c r="O12" s="397">
        <v>25</v>
      </c>
      <c r="P12" s="207" t="s">
        <v>128</v>
      </c>
    </row>
    <row r="13" spans="1:16" ht="12.95" customHeight="1">
      <c r="A13" s="371" t="s">
        <v>109</v>
      </c>
      <c r="B13" s="397" t="s">
        <v>130</v>
      </c>
      <c r="C13" s="397" t="s">
        <v>130</v>
      </c>
      <c r="D13" s="270" t="s">
        <v>128</v>
      </c>
      <c r="E13" s="397" t="s">
        <v>130</v>
      </c>
      <c r="F13" s="397">
        <v>70</v>
      </c>
      <c r="G13" s="271" t="s">
        <v>128</v>
      </c>
      <c r="H13" s="397" t="s">
        <v>127</v>
      </c>
      <c r="I13" s="397">
        <v>87</v>
      </c>
      <c r="J13" s="270" t="s">
        <v>128</v>
      </c>
      <c r="K13" s="397" t="s">
        <v>127</v>
      </c>
      <c r="L13" s="397" t="s">
        <v>130</v>
      </c>
      <c r="M13" s="271" t="s">
        <v>128</v>
      </c>
      <c r="N13" s="397" t="s">
        <v>127</v>
      </c>
      <c r="O13" s="397" t="s">
        <v>130</v>
      </c>
      <c r="P13" s="207" t="s">
        <v>128</v>
      </c>
    </row>
    <row r="14" spans="1:16" ht="12.95" customHeight="1">
      <c r="A14" s="371" t="s">
        <v>36</v>
      </c>
      <c r="B14" s="397">
        <v>52</v>
      </c>
      <c r="C14" s="396">
        <v>53.5</v>
      </c>
      <c r="D14" s="270">
        <f t="shared" si="0"/>
        <v>2.8846153846153744</v>
      </c>
      <c r="E14" s="397">
        <v>74</v>
      </c>
      <c r="F14" s="397">
        <v>73</v>
      </c>
      <c r="G14" s="271">
        <f t="shared" si="2"/>
        <v>-1.3513513513513487</v>
      </c>
      <c r="H14" s="397">
        <v>85</v>
      </c>
      <c r="I14" s="397">
        <v>91.5</v>
      </c>
      <c r="J14" s="270">
        <f t="shared" si="8"/>
        <v>7.6470588235294068</v>
      </c>
      <c r="K14" s="397" t="s">
        <v>127</v>
      </c>
      <c r="L14" s="397" t="s">
        <v>130</v>
      </c>
      <c r="M14" s="271" t="s">
        <v>128</v>
      </c>
      <c r="N14" s="397" t="s">
        <v>127</v>
      </c>
      <c r="O14" s="397" t="s">
        <v>130</v>
      </c>
      <c r="P14" s="207" t="s">
        <v>128</v>
      </c>
    </row>
    <row r="15" spans="1:16" s="250" customFormat="1" ht="12.95" customHeight="1">
      <c r="A15" s="368" t="s">
        <v>193</v>
      </c>
      <c r="B15" s="278">
        <f>AVERAGE(B16:B23)</f>
        <v>42.975714285714282</v>
      </c>
      <c r="C15" s="278">
        <f>AVERAGE(C16:C23)</f>
        <v>43.344999999999999</v>
      </c>
      <c r="D15" s="270">
        <f>((C15-B15)/B15)*100</f>
        <v>0.85928929960443279</v>
      </c>
      <c r="E15" s="395">
        <f>AVERAGE(E16:E23)</f>
        <v>66.634</v>
      </c>
      <c r="F15" s="395">
        <f>AVERAGE(F16:F23)</f>
        <v>66.861666666666665</v>
      </c>
      <c r="G15" s="269">
        <f>((F15-E15)/E15)*100</f>
        <v>0.34166741703434317</v>
      </c>
      <c r="H15" s="395">
        <f>AVERAGE(H16:H23)</f>
        <v>81.727142857142866</v>
      </c>
      <c r="I15" s="395">
        <f>AVERAGE(I16:I23)</f>
        <v>82.621249999999989</v>
      </c>
      <c r="J15" s="268">
        <f>((I15-H15)/H15)*100</f>
        <v>1.0940149277211388</v>
      </c>
      <c r="K15" s="395">
        <f>AVERAGE(K16:K23)</f>
        <v>27.45</v>
      </c>
      <c r="L15" s="395">
        <f>AVERAGE(L16:L23)</f>
        <v>28.403333333333336</v>
      </c>
      <c r="M15" s="269">
        <f>((L15-K15)/K15)*100</f>
        <v>3.4729811778992232</v>
      </c>
      <c r="N15" s="398">
        <f>AVERAGE(N16:N23)</f>
        <v>19.333333333333332</v>
      </c>
      <c r="O15" s="398">
        <f>AVERAGE(O16:O23)</f>
        <v>20.518571428571427</v>
      </c>
      <c r="P15" s="399">
        <f>((O15-N15)/N15)*100</f>
        <v>6.1305418719211797</v>
      </c>
    </row>
    <row r="16" spans="1:16" s="250" customFormat="1" ht="12.95" customHeight="1">
      <c r="A16" s="373" t="s">
        <v>248</v>
      </c>
      <c r="B16" s="396">
        <v>36.33</v>
      </c>
      <c r="C16" s="396">
        <v>36.33</v>
      </c>
      <c r="D16" s="270">
        <f t="shared" ref="D16:D23" si="9">((C16/B16)-1)*100</f>
        <v>0</v>
      </c>
      <c r="E16" s="397">
        <v>65</v>
      </c>
      <c r="F16" s="397">
        <v>65</v>
      </c>
      <c r="G16" s="271">
        <f>((F16-E16)/E16)*100</f>
        <v>0</v>
      </c>
      <c r="H16" s="397">
        <v>83.67</v>
      </c>
      <c r="I16" s="397">
        <v>83.67</v>
      </c>
      <c r="J16" s="270">
        <f t="shared" ref="J16:J23" si="10">((I16/H16)-1)*100</f>
        <v>0</v>
      </c>
      <c r="K16" s="397">
        <v>32.5</v>
      </c>
      <c r="L16" s="397">
        <v>32.5</v>
      </c>
      <c r="M16" s="271">
        <f t="shared" ref="M16:M21" si="11">((L16/K16)-1)*100</f>
        <v>0</v>
      </c>
      <c r="N16" s="397">
        <v>17.329999999999998</v>
      </c>
      <c r="O16" s="397">
        <v>17.329999999999998</v>
      </c>
      <c r="P16" s="207">
        <f>((O16-N16)/N16)*100</f>
        <v>0</v>
      </c>
    </row>
    <row r="17" spans="1:17" ht="12.95" customHeight="1">
      <c r="A17" s="373" t="s">
        <v>239</v>
      </c>
      <c r="B17" s="396">
        <v>46.5</v>
      </c>
      <c r="C17" s="396">
        <v>46.5</v>
      </c>
      <c r="D17" s="270">
        <f t="shared" si="9"/>
        <v>0</v>
      </c>
      <c r="E17" s="397">
        <v>69</v>
      </c>
      <c r="F17" s="397">
        <v>69</v>
      </c>
      <c r="G17" s="271">
        <f>((F17-E17)/E17)*100</f>
        <v>0</v>
      </c>
      <c r="H17" s="397">
        <v>82.5</v>
      </c>
      <c r="I17" s="397">
        <v>82.5</v>
      </c>
      <c r="J17" s="270">
        <f t="shared" si="10"/>
        <v>0</v>
      </c>
      <c r="K17" s="397">
        <v>28</v>
      </c>
      <c r="L17" s="397">
        <v>27.67</v>
      </c>
      <c r="M17" s="271">
        <f t="shared" si="11"/>
        <v>-1.1785714285714177</v>
      </c>
      <c r="N17" s="397">
        <v>18</v>
      </c>
      <c r="O17" s="397">
        <v>18</v>
      </c>
      <c r="P17" s="207">
        <f>((O17/N17)-1)*100</f>
        <v>0</v>
      </c>
    </row>
    <row r="18" spans="1:17" ht="12.95" customHeight="1">
      <c r="A18" s="373" t="s">
        <v>249</v>
      </c>
      <c r="B18" s="396">
        <v>44.5</v>
      </c>
      <c r="C18" s="396">
        <v>44.5</v>
      </c>
      <c r="D18" s="270">
        <f t="shared" si="9"/>
        <v>0</v>
      </c>
      <c r="E18" s="397">
        <v>69</v>
      </c>
      <c r="F18" s="397">
        <v>69</v>
      </c>
      <c r="G18" s="271">
        <f>((F18-E18)/E18)*100</f>
        <v>0</v>
      </c>
      <c r="H18" s="397">
        <v>84.75</v>
      </c>
      <c r="I18" s="397">
        <v>84.75</v>
      </c>
      <c r="J18" s="270">
        <f t="shared" si="10"/>
        <v>0</v>
      </c>
      <c r="K18" s="397">
        <v>28</v>
      </c>
      <c r="L18" s="397">
        <v>28</v>
      </c>
      <c r="M18" s="271">
        <f t="shared" si="11"/>
        <v>0</v>
      </c>
      <c r="N18" s="397">
        <v>20</v>
      </c>
      <c r="O18" s="397">
        <v>20</v>
      </c>
      <c r="P18" s="207">
        <f>((O18/N18)-1)*100</f>
        <v>0</v>
      </c>
      <c r="Q18" s="250"/>
    </row>
    <row r="19" spans="1:17" ht="12.95" customHeight="1">
      <c r="A19" s="371" t="s">
        <v>194</v>
      </c>
      <c r="B19" s="396" t="s">
        <v>127</v>
      </c>
      <c r="C19" s="396">
        <v>45.9</v>
      </c>
      <c r="D19" s="270" t="s">
        <v>128</v>
      </c>
      <c r="E19" s="397" t="s">
        <v>127</v>
      </c>
      <c r="F19" s="397">
        <v>68</v>
      </c>
      <c r="G19" s="271" t="s">
        <v>128</v>
      </c>
      <c r="H19" s="397" t="s">
        <v>127</v>
      </c>
      <c r="I19" s="397">
        <v>86.88</v>
      </c>
      <c r="J19" s="270" t="s">
        <v>128</v>
      </c>
      <c r="K19" s="397" t="s">
        <v>127</v>
      </c>
      <c r="L19" s="397">
        <v>33.5</v>
      </c>
      <c r="M19" s="271" t="s">
        <v>128</v>
      </c>
      <c r="N19" s="397" t="s">
        <v>127</v>
      </c>
      <c r="O19" s="397">
        <v>27.63</v>
      </c>
      <c r="P19" s="207" t="s">
        <v>128</v>
      </c>
    </row>
    <row r="20" spans="1:17" ht="12.95" customHeight="1">
      <c r="A20" s="373" t="s">
        <v>242</v>
      </c>
      <c r="B20" s="396">
        <v>51.5</v>
      </c>
      <c r="C20" s="396">
        <v>51.5</v>
      </c>
      <c r="D20" s="270">
        <f>((C20-B20)/B20)*100</f>
        <v>0</v>
      </c>
      <c r="E20" s="397">
        <v>60.5</v>
      </c>
      <c r="F20" s="397">
        <v>60.5</v>
      </c>
      <c r="G20" s="271">
        <f>((F20-E20)/E20)*100</f>
        <v>0</v>
      </c>
      <c r="H20" s="397">
        <v>82</v>
      </c>
      <c r="I20" s="397">
        <v>84</v>
      </c>
      <c r="J20" s="270">
        <f>((I20-H20)/H20)*100</f>
        <v>2.4390243902439024</v>
      </c>
      <c r="K20" s="397">
        <v>27.5</v>
      </c>
      <c r="L20" s="397">
        <v>27.5</v>
      </c>
      <c r="M20" s="271">
        <f>((L20-K20)/K20)*100</f>
        <v>0</v>
      </c>
      <c r="N20" s="397">
        <v>21</v>
      </c>
      <c r="O20" s="397">
        <v>21</v>
      </c>
      <c r="P20" s="207">
        <f>((O20-N20)/N20)*100</f>
        <v>0</v>
      </c>
    </row>
    <row r="21" spans="1:17" ht="12.95" customHeight="1">
      <c r="A21" s="373" t="s">
        <v>245</v>
      </c>
      <c r="B21" s="396">
        <v>41</v>
      </c>
      <c r="C21" s="396">
        <v>41</v>
      </c>
      <c r="D21" s="270">
        <f t="shared" si="9"/>
        <v>0</v>
      </c>
      <c r="E21" s="397" t="s">
        <v>127</v>
      </c>
      <c r="F21" s="397" t="s">
        <v>142</v>
      </c>
      <c r="G21" s="271" t="s">
        <v>50</v>
      </c>
      <c r="H21" s="397">
        <v>83.5</v>
      </c>
      <c r="I21" s="397">
        <v>83.5</v>
      </c>
      <c r="J21" s="270">
        <f t="shared" si="10"/>
        <v>0</v>
      </c>
      <c r="K21" s="397">
        <v>21.25</v>
      </c>
      <c r="L21" s="397">
        <v>21.25</v>
      </c>
      <c r="M21" s="271">
        <f t="shared" si="11"/>
        <v>0</v>
      </c>
      <c r="N21" s="397">
        <v>19.670000000000002</v>
      </c>
      <c r="O21" s="397">
        <v>19.670000000000002</v>
      </c>
      <c r="P21" s="207">
        <f t="shared" ref="P21" si="12">((O21/N21)-1)*100</f>
        <v>0</v>
      </c>
    </row>
    <row r="22" spans="1:17" ht="12.95" customHeight="1">
      <c r="A22" s="373" t="s">
        <v>246</v>
      </c>
      <c r="B22" s="396">
        <v>42.33</v>
      </c>
      <c r="C22" s="396">
        <v>42.33</v>
      </c>
      <c r="D22" s="270">
        <f t="shared" si="9"/>
        <v>0</v>
      </c>
      <c r="E22" s="397" t="s">
        <v>127</v>
      </c>
      <c r="F22" s="397" t="s">
        <v>142</v>
      </c>
      <c r="G22" s="271" t="s">
        <v>50</v>
      </c>
      <c r="H22" s="397">
        <v>79</v>
      </c>
      <c r="I22" s="397">
        <v>79</v>
      </c>
      <c r="J22" s="270">
        <f t="shared" si="10"/>
        <v>0</v>
      </c>
      <c r="K22" s="397" t="s">
        <v>127</v>
      </c>
      <c r="L22" s="397" t="s">
        <v>142</v>
      </c>
      <c r="M22" s="271" t="s">
        <v>50</v>
      </c>
      <c r="N22" s="397" t="s">
        <v>127</v>
      </c>
      <c r="O22" s="397" t="s">
        <v>142</v>
      </c>
      <c r="P22" s="399" t="s">
        <v>128</v>
      </c>
    </row>
    <row r="23" spans="1:17" ht="12.95" customHeight="1">
      <c r="A23" s="373" t="s">
        <v>247</v>
      </c>
      <c r="B23" s="396">
        <v>38.67</v>
      </c>
      <c r="C23" s="396">
        <v>38.700000000000003</v>
      </c>
      <c r="D23" s="270">
        <f t="shared" si="9"/>
        <v>7.7579519006976128E-2</v>
      </c>
      <c r="E23" s="397">
        <v>69.67</v>
      </c>
      <c r="F23" s="397">
        <v>69.67</v>
      </c>
      <c r="G23" s="271">
        <f>((F23-E23)/E23)*100</f>
        <v>0</v>
      </c>
      <c r="H23" s="397">
        <v>76.67</v>
      </c>
      <c r="I23" s="397">
        <v>76.67</v>
      </c>
      <c r="J23" s="270">
        <f t="shared" si="10"/>
        <v>0</v>
      </c>
      <c r="K23" s="397" t="s">
        <v>127</v>
      </c>
      <c r="L23" s="397" t="s">
        <v>142</v>
      </c>
      <c r="M23" s="271" t="s">
        <v>50</v>
      </c>
      <c r="N23" s="397">
        <v>20</v>
      </c>
      <c r="O23" s="397">
        <v>20</v>
      </c>
      <c r="P23" s="207">
        <f>((O23/N23)-1)*100</f>
        <v>0</v>
      </c>
    </row>
    <row r="24" spans="1:17" ht="12.95" customHeight="1">
      <c r="A24" s="394" t="s">
        <v>181</v>
      </c>
      <c r="B24" s="278">
        <f>AVERAGE(B25:B26)</f>
        <v>47</v>
      </c>
      <c r="C24" s="270" t="s">
        <v>128</v>
      </c>
      <c r="D24" s="270" t="s">
        <v>128</v>
      </c>
      <c r="E24" s="395">
        <f>AVERAGE(E25:E26)</f>
        <v>70.5</v>
      </c>
      <c r="F24" s="395">
        <f>AVERAGE(F25:F26)</f>
        <v>65.25</v>
      </c>
      <c r="G24" s="269">
        <f>((F24/E24)-   1)*100</f>
        <v>-7.4468085106383031</v>
      </c>
      <c r="H24" s="395">
        <f>AVERAGE(H25:H26)</f>
        <v>84</v>
      </c>
      <c r="I24" s="395">
        <f>AVERAGE(I25:I26)</f>
        <v>82</v>
      </c>
      <c r="J24" s="268">
        <f t="shared" si="8"/>
        <v>-2.3809523809523836</v>
      </c>
      <c r="K24" s="395">
        <f>AVERAGE(K25:K26)</f>
        <v>65.5</v>
      </c>
      <c r="L24" s="395">
        <f>AVERAGE(L25:L26)</f>
        <v>65.5</v>
      </c>
      <c r="M24" s="269">
        <f>((L24/K24)-   1)*100</f>
        <v>0</v>
      </c>
      <c r="N24" s="398" t="s">
        <v>128</v>
      </c>
      <c r="O24" s="398" t="s">
        <v>128</v>
      </c>
      <c r="P24" s="399" t="s">
        <v>128</v>
      </c>
    </row>
    <row r="25" spans="1:17" s="261" customFormat="1" ht="11.1" customHeight="1">
      <c r="A25" s="374" t="s">
        <v>182</v>
      </c>
      <c r="B25" s="242">
        <v>40</v>
      </c>
      <c r="C25" s="397" t="s">
        <v>130</v>
      </c>
      <c r="D25" s="270" t="s">
        <v>128</v>
      </c>
      <c r="E25" s="277">
        <v>65.5</v>
      </c>
      <c r="F25" s="277">
        <v>65.5</v>
      </c>
      <c r="G25" s="272">
        <f>((F25-   E25)/E25)*100</f>
        <v>0</v>
      </c>
      <c r="H25" s="277">
        <v>86</v>
      </c>
      <c r="I25" s="277">
        <v>86</v>
      </c>
      <c r="J25" s="270">
        <f t="shared" si="8"/>
        <v>0</v>
      </c>
      <c r="K25" s="277">
        <v>65.5</v>
      </c>
      <c r="L25" s="277">
        <v>65.5</v>
      </c>
      <c r="M25" s="271">
        <f>((L25/K25)-   1)*100</f>
        <v>0</v>
      </c>
      <c r="N25" s="397" t="s">
        <v>127</v>
      </c>
      <c r="O25" s="397" t="s">
        <v>127</v>
      </c>
      <c r="P25" s="400" t="s">
        <v>128</v>
      </c>
    </row>
    <row r="26" spans="1:17" s="262" customFormat="1" ht="11.1" customHeight="1">
      <c r="A26" s="374" t="s">
        <v>184</v>
      </c>
      <c r="B26" s="242">
        <v>54</v>
      </c>
      <c r="C26" s="397" t="s">
        <v>130</v>
      </c>
      <c r="D26" s="270" t="s">
        <v>128</v>
      </c>
      <c r="E26" s="277">
        <v>75.5</v>
      </c>
      <c r="F26" s="277">
        <v>65</v>
      </c>
      <c r="G26" s="272">
        <f>((F26-   E26)/E26)*100</f>
        <v>-13.90728476821192</v>
      </c>
      <c r="H26" s="277">
        <v>82</v>
      </c>
      <c r="I26" s="277">
        <v>78</v>
      </c>
      <c r="J26" s="270">
        <f t="shared" si="8"/>
        <v>-4.8780487804878092</v>
      </c>
      <c r="K26" s="397" t="s">
        <v>127</v>
      </c>
      <c r="L26" s="397" t="s">
        <v>127</v>
      </c>
      <c r="M26" s="401" t="s">
        <v>128</v>
      </c>
      <c r="N26" s="397" t="s">
        <v>127</v>
      </c>
      <c r="O26" s="397" t="s">
        <v>127</v>
      </c>
      <c r="P26" s="400" t="s">
        <v>128</v>
      </c>
    </row>
    <row r="27" spans="1:17" ht="12.95" customHeight="1">
      <c r="A27" s="394" t="s">
        <v>73</v>
      </c>
      <c r="B27" s="278">
        <f>AVERAGE(B28:B31)</f>
        <v>45.5</v>
      </c>
      <c r="C27" s="278">
        <f>AVERAGE(C28:C31)</f>
        <v>45.25</v>
      </c>
      <c r="D27" s="268">
        <f t="shared" ref="D27:D37" si="13">((C27/B27)-   1)*100</f>
        <v>-0.5494505494505475</v>
      </c>
      <c r="E27" s="395">
        <f>AVERAGE(E28:E31)</f>
        <v>30</v>
      </c>
      <c r="F27" s="395" t="s">
        <v>128</v>
      </c>
      <c r="G27" s="401" t="s">
        <v>128</v>
      </c>
      <c r="H27" s="395">
        <f>AVERAGE(H28:H31)</f>
        <v>68.875</v>
      </c>
      <c r="I27" s="395">
        <f>AVERAGE(I28:I31)</f>
        <v>86.666666666666671</v>
      </c>
      <c r="J27" s="268">
        <f t="shared" si="8"/>
        <v>25.831820931639449</v>
      </c>
      <c r="K27" s="395">
        <f>AVERAGE(K28:K31)</f>
        <v>45.916666666666664</v>
      </c>
      <c r="L27" s="395">
        <f>AVERAGE(L28:L31)</f>
        <v>41.625</v>
      </c>
      <c r="M27" s="269">
        <f t="shared" ref="M27:M31" si="14">((L27/K27)-   1)*100</f>
        <v>-9.3466424682395637</v>
      </c>
      <c r="N27" s="395">
        <f>AVERAGE(N28:N31)</f>
        <v>19.666666666666668</v>
      </c>
      <c r="O27" s="395">
        <f>AVERAGE(O28:O31)</f>
        <v>20.166666666666668</v>
      </c>
      <c r="P27" s="206">
        <f>((O27/N27)-   1)*100</f>
        <v>2.5423728813559254</v>
      </c>
    </row>
    <row r="28" spans="1:17" ht="12.95" customHeight="1">
      <c r="A28" s="374" t="s">
        <v>74</v>
      </c>
      <c r="B28" s="242">
        <v>43.5</v>
      </c>
      <c r="C28" s="242">
        <v>42.5</v>
      </c>
      <c r="D28" s="270">
        <f t="shared" si="13"/>
        <v>-2.2988505747126409</v>
      </c>
      <c r="E28" s="397">
        <v>30</v>
      </c>
      <c r="F28" s="397" t="s">
        <v>127</v>
      </c>
      <c r="G28" s="401" t="s">
        <v>128</v>
      </c>
      <c r="H28" s="277" t="s">
        <v>127</v>
      </c>
      <c r="I28" s="277">
        <v>90</v>
      </c>
      <c r="J28" s="274" t="s">
        <v>128</v>
      </c>
      <c r="K28" s="277">
        <v>45</v>
      </c>
      <c r="L28" s="277">
        <v>35</v>
      </c>
      <c r="M28" s="271">
        <f t="shared" si="14"/>
        <v>-22.222222222222221</v>
      </c>
      <c r="N28" s="397" t="s">
        <v>127</v>
      </c>
      <c r="O28" s="397" t="s">
        <v>127</v>
      </c>
      <c r="P28" s="400" t="s">
        <v>128</v>
      </c>
    </row>
    <row r="29" spans="1:17" ht="12.95" customHeight="1">
      <c r="A29" s="374" t="s">
        <v>75</v>
      </c>
      <c r="B29" s="242">
        <v>45</v>
      </c>
      <c r="C29" s="242">
        <v>45</v>
      </c>
      <c r="D29" s="270">
        <f t="shared" si="13"/>
        <v>0</v>
      </c>
      <c r="E29" s="397" t="s">
        <v>127</v>
      </c>
      <c r="F29" s="397" t="s">
        <v>127</v>
      </c>
      <c r="G29" s="401" t="s">
        <v>128</v>
      </c>
      <c r="H29" s="277">
        <v>82.75</v>
      </c>
      <c r="I29" s="277">
        <v>95</v>
      </c>
      <c r="J29" s="270">
        <f>((I29/H29)-   1)*100</f>
        <v>14.803625377643503</v>
      </c>
      <c r="K29" s="277">
        <v>47.75</v>
      </c>
      <c r="L29" s="277">
        <v>38</v>
      </c>
      <c r="M29" s="271">
        <f t="shared" si="14"/>
        <v>-20.418848167539274</v>
      </c>
      <c r="N29" s="277">
        <v>16</v>
      </c>
      <c r="O29" s="397">
        <v>19</v>
      </c>
      <c r="P29" s="207">
        <f>((O29/N29)-   1)*100</f>
        <v>18.75</v>
      </c>
    </row>
    <row r="30" spans="1:17" ht="12.95" customHeight="1">
      <c r="A30" s="374" t="s">
        <v>61</v>
      </c>
      <c r="B30" s="242">
        <v>42.5</v>
      </c>
      <c r="C30" s="242">
        <v>42.5</v>
      </c>
      <c r="D30" s="270">
        <f t="shared" si="13"/>
        <v>0</v>
      </c>
      <c r="E30" s="397" t="s">
        <v>127</v>
      </c>
      <c r="F30" s="397" t="s">
        <v>127</v>
      </c>
      <c r="G30" s="401" t="s">
        <v>128</v>
      </c>
      <c r="H30" s="277" t="s">
        <v>127</v>
      </c>
      <c r="I30" s="277" t="s">
        <v>127</v>
      </c>
      <c r="J30" s="270" t="s">
        <v>128</v>
      </c>
      <c r="K30" s="277" t="s">
        <v>127</v>
      </c>
      <c r="L30" s="277">
        <v>53</v>
      </c>
      <c r="M30" s="271" t="s">
        <v>128</v>
      </c>
      <c r="N30" s="277">
        <v>18</v>
      </c>
      <c r="O30" s="277">
        <v>21.5</v>
      </c>
      <c r="P30" s="207">
        <f>((O30/N30)-   1)*100</f>
        <v>19.444444444444443</v>
      </c>
    </row>
    <row r="31" spans="1:17" ht="12.95" customHeight="1">
      <c r="A31" s="374" t="s">
        <v>137</v>
      </c>
      <c r="B31" s="242">
        <v>51</v>
      </c>
      <c r="C31" s="242">
        <v>51</v>
      </c>
      <c r="D31" s="270">
        <f t="shared" si="13"/>
        <v>0</v>
      </c>
      <c r="E31" s="397" t="s">
        <v>127</v>
      </c>
      <c r="F31" s="397" t="s">
        <v>127</v>
      </c>
      <c r="G31" s="401" t="s">
        <v>128</v>
      </c>
      <c r="H31" s="277">
        <v>55</v>
      </c>
      <c r="I31" s="277">
        <v>75</v>
      </c>
      <c r="J31" s="270">
        <f>((I31/H31)-   1)*100</f>
        <v>36.363636363636353</v>
      </c>
      <c r="K31" s="277">
        <v>45</v>
      </c>
      <c r="L31" s="277">
        <v>40.5</v>
      </c>
      <c r="M31" s="271">
        <f t="shared" si="14"/>
        <v>-9.9999999999999982</v>
      </c>
      <c r="N31" s="277">
        <v>25</v>
      </c>
      <c r="O31" s="277">
        <v>20</v>
      </c>
      <c r="P31" s="207">
        <f>((O31/N31)-   1)*100</f>
        <v>-19.999999999999996</v>
      </c>
    </row>
    <row r="32" spans="1:17" ht="12.95" customHeight="1">
      <c r="A32" s="394" t="s">
        <v>188</v>
      </c>
      <c r="B32" s="278">
        <f>AVERAGE(B33:B34)</f>
        <v>47</v>
      </c>
      <c r="C32" s="278">
        <f>AVERAGE(C33:C34)</f>
        <v>39.375</v>
      </c>
      <c r="D32" s="268">
        <f>((C32/B32)-   1)*100</f>
        <v>-16.223404255319153</v>
      </c>
      <c r="E32" s="395">
        <f t="shared" ref="E32:F32" si="15">AVERAGE(E33:E34)</f>
        <v>65.83</v>
      </c>
      <c r="F32" s="395">
        <f t="shared" si="15"/>
        <v>61.875</v>
      </c>
      <c r="G32" s="276">
        <f>((F32/E32)-   1)*100</f>
        <v>-6.0078991341333765</v>
      </c>
      <c r="H32" s="395">
        <f t="shared" ref="H32:K32" si="16">AVERAGE(H33:H34)</f>
        <v>84.75</v>
      </c>
      <c r="I32" s="395">
        <f t="shared" si="16"/>
        <v>69.75</v>
      </c>
      <c r="J32" s="275">
        <f>((I32/H32)-   1)*100</f>
        <v>-17.699115044247794</v>
      </c>
      <c r="K32" s="395">
        <f t="shared" si="16"/>
        <v>60.5</v>
      </c>
      <c r="L32" s="395" t="s">
        <v>128</v>
      </c>
      <c r="M32" s="395" t="s">
        <v>128</v>
      </c>
      <c r="N32" s="395" t="s">
        <v>128</v>
      </c>
      <c r="O32" s="395" t="s">
        <v>128</v>
      </c>
      <c r="P32" s="402" t="s">
        <v>128</v>
      </c>
    </row>
    <row r="33" spans="1:16" ht="12.95" customHeight="1">
      <c r="A33" s="374" t="s">
        <v>261</v>
      </c>
      <c r="B33" s="242">
        <v>41</v>
      </c>
      <c r="C33" s="242">
        <v>35.75</v>
      </c>
      <c r="D33" s="270">
        <f>((C33/B33)-   1)*100</f>
        <v>-12.804878048780488</v>
      </c>
      <c r="E33" s="277">
        <v>61.66</v>
      </c>
      <c r="F33" s="277">
        <v>53.75</v>
      </c>
      <c r="G33" s="272">
        <f>((F33-   E33)/E33)*100</f>
        <v>-12.828413882581897</v>
      </c>
      <c r="H33" s="277">
        <v>79.5</v>
      </c>
      <c r="I33" s="277">
        <v>69.5</v>
      </c>
      <c r="J33" s="274">
        <f>((I33-   H33)/H33)*100</f>
        <v>-12.578616352201259</v>
      </c>
      <c r="K33" s="397">
        <v>60.5</v>
      </c>
      <c r="L33" s="397" t="s">
        <v>127</v>
      </c>
      <c r="M33" s="397" t="s">
        <v>128</v>
      </c>
      <c r="N33" s="397" t="s">
        <v>127</v>
      </c>
      <c r="O33" s="397" t="s">
        <v>127</v>
      </c>
      <c r="P33" s="403" t="s">
        <v>128</v>
      </c>
    </row>
    <row r="34" spans="1:16" ht="12.95" customHeight="1">
      <c r="A34" s="374" t="s">
        <v>191</v>
      </c>
      <c r="B34" s="242">
        <v>53</v>
      </c>
      <c r="C34" s="242">
        <v>43</v>
      </c>
      <c r="D34" s="270">
        <f>((C34/B34)-   1)*100</f>
        <v>-18.867924528301884</v>
      </c>
      <c r="E34" s="277">
        <v>70</v>
      </c>
      <c r="F34" s="277">
        <v>70</v>
      </c>
      <c r="G34" s="272">
        <f>((F34-   E34)/E34)*100</f>
        <v>0</v>
      </c>
      <c r="H34" s="277">
        <v>90</v>
      </c>
      <c r="I34" s="277">
        <v>70</v>
      </c>
      <c r="J34" s="274">
        <f>((I34-   H34)/H34)*100</f>
        <v>-22.222222222222221</v>
      </c>
      <c r="K34" s="397" t="s">
        <v>127</v>
      </c>
      <c r="L34" s="397" t="s">
        <v>127</v>
      </c>
      <c r="M34" s="397" t="s">
        <v>128</v>
      </c>
      <c r="N34" s="397" t="s">
        <v>127</v>
      </c>
      <c r="O34" s="397" t="s">
        <v>127</v>
      </c>
      <c r="P34" s="403" t="s">
        <v>128</v>
      </c>
    </row>
    <row r="35" spans="1:16" ht="12.95" customHeight="1">
      <c r="A35" s="394" t="s">
        <v>68</v>
      </c>
      <c r="B35" s="278">
        <f>AVERAGE(B36:B37)</f>
        <v>65</v>
      </c>
      <c r="C35" s="278">
        <f>AVERAGE(C36:C37)</f>
        <v>62.75</v>
      </c>
      <c r="D35" s="268">
        <f t="shared" si="13"/>
        <v>-3.4615384615384603</v>
      </c>
      <c r="E35" s="404">
        <f t="shared" ref="E35:F35" si="17">AVERAGE(E36:E37)</f>
        <v>85</v>
      </c>
      <c r="F35" s="395">
        <f t="shared" si="17"/>
        <v>74.5</v>
      </c>
      <c r="G35" s="398">
        <f>((F35-   E35)/E35)*100</f>
        <v>-12.352941176470589</v>
      </c>
      <c r="H35" s="395">
        <f t="shared" ref="H35:I35" si="18">AVERAGE(H36:H37)</f>
        <v>82.5</v>
      </c>
      <c r="I35" s="395">
        <f t="shared" si="18"/>
        <v>76.5</v>
      </c>
      <c r="J35" s="268">
        <f>((I35/H35)-   1)*100</f>
        <v>-7.2727272727272751</v>
      </c>
      <c r="K35" s="397">
        <f>AVERAGE(K36:K37)</f>
        <v>40</v>
      </c>
      <c r="L35" s="397" t="s">
        <v>128</v>
      </c>
      <c r="M35" s="397" t="s">
        <v>128</v>
      </c>
      <c r="N35" s="395">
        <f t="shared" ref="N35:O35" si="19">AVERAGE(N36:N37)</f>
        <v>24.835000000000001</v>
      </c>
      <c r="O35" s="395">
        <f t="shared" si="19"/>
        <v>25.25</v>
      </c>
      <c r="P35" s="206">
        <f>((O35/N35)-   1)*100</f>
        <v>1.6710287900140841</v>
      </c>
    </row>
    <row r="36" spans="1:16" ht="12.95" customHeight="1">
      <c r="A36" s="374" t="s">
        <v>132</v>
      </c>
      <c r="B36" s="138">
        <v>85</v>
      </c>
      <c r="C36" s="138">
        <v>82.5</v>
      </c>
      <c r="D36" s="270">
        <f t="shared" si="13"/>
        <v>-2.9411764705882359</v>
      </c>
      <c r="E36" s="397">
        <v>90</v>
      </c>
      <c r="F36" s="405">
        <v>90</v>
      </c>
      <c r="G36" s="401">
        <f>((F36-   E36)/E36)*100</f>
        <v>0</v>
      </c>
      <c r="H36" s="405">
        <v>85</v>
      </c>
      <c r="I36" s="405">
        <v>75</v>
      </c>
      <c r="J36" s="270">
        <f>((I36/H36)-   1)*100</f>
        <v>-11.764705882352944</v>
      </c>
      <c r="K36" s="405" t="s">
        <v>127</v>
      </c>
      <c r="L36" s="405" t="s">
        <v>127</v>
      </c>
      <c r="M36" s="406" t="s">
        <v>128</v>
      </c>
      <c r="N36" s="405">
        <v>29</v>
      </c>
      <c r="O36" s="405">
        <v>22</v>
      </c>
      <c r="P36" s="207">
        <f>((O36/N36)-   1)*100</f>
        <v>-24.137931034482762</v>
      </c>
    </row>
    <row r="37" spans="1:16" ht="12.95" customHeight="1">
      <c r="A37" s="374" t="s">
        <v>53</v>
      </c>
      <c r="B37" s="138">
        <v>45</v>
      </c>
      <c r="C37" s="138">
        <v>43</v>
      </c>
      <c r="D37" s="270">
        <f t="shared" si="13"/>
        <v>-4.4444444444444393</v>
      </c>
      <c r="E37" s="397">
        <v>80</v>
      </c>
      <c r="F37" s="405">
        <v>59</v>
      </c>
      <c r="G37" s="401">
        <f>((F37-   E37)/E37)*100</f>
        <v>-26.25</v>
      </c>
      <c r="H37" s="405">
        <v>80</v>
      </c>
      <c r="I37" s="405">
        <v>78</v>
      </c>
      <c r="J37" s="270">
        <f>((I37/H37)-   1)*100</f>
        <v>-2.5000000000000022</v>
      </c>
      <c r="K37" s="405">
        <v>40</v>
      </c>
      <c r="L37" s="405" t="s">
        <v>127</v>
      </c>
      <c r="M37" s="406" t="s">
        <v>128</v>
      </c>
      <c r="N37" s="405">
        <v>20.67</v>
      </c>
      <c r="O37" s="405">
        <v>28.5</v>
      </c>
      <c r="P37" s="207">
        <f>((O37/N37)-   1)*100</f>
        <v>37.880986937590698</v>
      </c>
    </row>
    <row r="38" spans="1:16" ht="9" customHeight="1">
      <c r="A38" s="203" t="s">
        <v>58</v>
      </c>
      <c r="B38" s="382"/>
      <c r="C38" s="382"/>
      <c r="D38" s="208"/>
      <c r="E38" s="407"/>
      <c r="F38" s="407"/>
      <c r="G38" s="208"/>
      <c r="H38" s="382"/>
      <c r="I38" s="382"/>
      <c r="J38" s="208"/>
      <c r="K38" s="224"/>
      <c r="L38" s="224"/>
      <c r="M38" s="408"/>
      <c r="N38" s="407"/>
      <c r="O38" s="407"/>
      <c r="P38" s="225"/>
    </row>
    <row r="39" spans="1:16" ht="9" customHeight="1">
      <c r="A39" s="194" t="s">
        <v>29</v>
      </c>
      <c r="B39" s="383"/>
      <c r="C39" s="383"/>
      <c r="D39" s="262"/>
      <c r="E39" s="383"/>
      <c r="F39" s="383"/>
      <c r="G39" s="262"/>
      <c r="H39" s="383"/>
      <c r="I39" s="383"/>
      <c r="J39" s="262"/>
      <c r="K39" s="383"/>
      <c r="L39" s="383"/>
      <c r="M39" s="262"/>
      <c r="N39" s="383"/>
      <c r="O39" s="383"/>
      <c r="P39" s="262"/>
    </row>
    <row r="40" spans="1:16" ht="12.95" customHeight="1"/>
    <row r="41" spans="1:16" ht="12.95" customHeight="1"/>
    <row r="42" spans="1:16" ht="12.95" customHeight="1"/>
    <row r="43" spans="1:16" ht="12.95" customHeight="1"/>
    <row r="44" spans="1:16" ht="12.95" customHeight="1"/>
    <row r="45" spans="1:16" ht="12.95" customHeight="1"/>
    <row r="46" spans="1:16" ht="12.95" customHeight="1"/>
    <row r="47" spans="1:16" ht="12.95" customHeight="1"/>
    <row r="48" spans="1:16" ht="12.95" customHeight="1"/>
    <row r="49" ht="12.95" customHeight="1"/>
    <row r="50" ht="12.95" customHeight="1"/>
    <row r="51" ht="9.9499999999999993" customHeight="1"/>
    <row r="52" ht="9.9499999999999993" customHeight="1"/>
  </sheetData>
  <mergeCells count="6">
    <mergeCell ref="N4:P4"/>
    <mergeCell ref="A4:A5"/>
    <mergeCell ref="B4:D4"/>
    <mergeCell ref="E4:G4"/>
    <mergeCell ref="H4:J4"/>
    <mergeCell ref="K4:M4"/>
  </mergeCells>
  <printOptions horizontalCentered="1" verticalCentered="1"/>
  <pageMargins left="0" right="0" top="0" bottom="0" header="0" footer="0"/>
  <pageSetup paperSize="9" orientation="portrait" r:id="rId1"/>
  <ignoredErrors>
    <ignoredError sqref="D27 J27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/>
  <dimension ref="A1:J73"/>
  <sheetViews>
    <sheetView showGridLines="0" zoomScaleNormal="100" workbookViewId="0">
      <selection activeCell="A27" sqref="A27"/>
    </sheetView>
  </sheetViews>
  <sheetFormatPr baseColWidth="10" defaultColWidth="11.42578125" defaultRowHeight="13.5" customHeight="1"/>
  <cols>
    <col min="1" max="1" width="14" style="48" customWidth="1"/>
    <col min="2" max="3" width="7.28515625" style="48" customWidth="1"/>
    <col min="4" max="4" width="6.28515625" style="48" customWidth="1"/>
    <col min="5" max="6" width="7.28515625" style="48" customWidth="1"/>
    <col min="7" max="7" width="6.28515625" style="48" customWidth="1"/>
    <col min="8" max="9" width="7.28515625" style="48" customWidth="1"/>
    <col min="10" max="10" width="6.28515625" style="48" customWidth="1"/>
    <col min="11" max="16384" width="11.42578125" style="48"/>
  </cols>
  <sheetData>
    <row r="1" spans="1:10" s="51" customFormat="1" ht="15.95" customHeight="1">
      <c r="A1" s="385" t="s">
        <v>574</v>
      </c>
      <c r="B1" s="362"/>
      <c r="C1" s="362"/>
      <c r="D1" s="362"/>
      <c r="E1" s="362"/>
      <c r="F1" s="362"/>
      <c r="G1" s="362"/>
      <c r="H1" s="362"/>
      <c r="I1" s="362"/>
      <c r="J1" s="362"/>
    </row>
    <row r="2" spans="1:10" s="51" customFormat="1" ht="12" customHeight="1">
      <c r="A2" s="7" t="s">
        <v>187</v>
      </c>
      <c r="B2" s="362"/>
      <c r="C2" s="362"/>
      <c r="D2" s="362"/>
      <c r="E2" s="362"/>
      <c r="F2" s="362"/>
      <c r="G2" s="362"/>
      <c r="H2" s="362"/>
      <c r="I2" s="362"/>
      <c r="J2" s="362"/>
    </row>
    <row r="3" spans="1:10" s="51" customFormat="1" ht="3.95" customHeight="1">
      <c r="A3" s="386"/>
      <c r="B3" s="390"/>
      <c r="C3" s="390"/>
      <c r="D3" s="409"/>
      <c r="E3" s="390"/>
      <c r="F3" s="390"/>
      <c r="G3" s="409"/>
      <c r="H3" s="390"/>
      <c r="I3" s="390"/>
      <c r="J3" s="409"/>
    </row>
    <row r="4" spans="1:10" s="53" customFormat="1" ht="12.95" customHeight="1">
      <c r="A4" s="695" t="s">
        <v>570</v>
      </c>
      <c r="B4" s="706" t="s">
        <v>92</v>
      </c>
      <c r="C4" s="707"/>
      <c r="D4" s="708"/>
      <c r="E4" s="706" t="s">
        <v>166</v>
      </c>
      <c r="F4" s="707"/>
      <c r="G4" s="708"/>
      <c r="H4" s="706" t="s">
        <v>2</v>
      </c>
      <c r="I4" s="707"/>
      <c r="J4" s="708"/>
    </row>
    <row r="5" spans="1:10" s="53" customFormat="1" ht="12.95" customHeight="1">
      <c r="A5" s="705"/>
      <c r="B5" s="204">
        <v>2019</v>
      </c>
      <c r="C5" s="204">
        <v>2020</v>
      </c>
      <c r="D5" s="204" t="s">
        <v>133</v>
      </c>
      <c r="E5" s="204">
        <v>2019</v>
      </c>
      <c r="F5" s="204">
        <v>2020</v>
      </c>
      <c r="G5" s="204" t="s">
        <v>133</v>
      </c>
      <c r="H5" s="204">
        <v>2019</v>
      </c>
      <c r="I5" s="204">
        <v>2020</v>
      </c>
      <c r="J5" s="204" t="s">
        <v>133</v>
      </c>
    </row>
    <row r="6" spans="1:10" s="53" customFormat="1" ht="3.75" customHeight="1">
      <c r="A6" s="391"/>
      <c r="B6" s="391"/>
      <c r="C6" s="391"/>
      <c r="D6" s="391"/>
      <c r="E6" s="391"/>
      <c r="F6" s="391"/>
      <c r="G6" s="391"/>
      <c r="H6" s="391"/>
      <c r="I6" s="391"/>
      <c r="J6" s="391"/>
    </row>
    <row r="7" spans="1:10" s="53" customFormat="1" ht="14.1" customHeight="1">
      <c r="A7" s="410" t="s">
        <v>102</v>
      </c>
      <c r="B7" s="210">
        <f>AVERAGE(B8:B10)</f>
        <v>85.75</v>
      </c>
      <c r="C7" s="210">
        <f>AVERAGE(C8:C10)</f>
        <v>84.039999999999992</v>
      </c>
      <c r="D7" s="411">
        <f>((C7-    B7)/B7)*100</f>
        <v>-1.9941690962099217</v>
      </c>
      <c r="E7" s="210">
        <f>AVERAGE(E8:E10)</f>
        <v>34.583333333333336</v>
      </c>
      <c r="F7" s="210">
        <f>AVERAGE(F8:F10)</f>
        <v>30.916666666666668</v>
      </c>
      <c r="G7" s="160">
        <f>((F7-    E7)/E7)*100</f>
        <v>-10.602409638554219</v>
      </c>
      <c r="H7" s="210">
        <f>AVERAGE(H8:H10)</f>
        <v>82.5</v>
      </c>
      <c r="I7" s="210">
        <f>AVERAGE(I8:I10)</f>
        <v>74</v>
      </c>
      <c r="J7" s="193">
        <f t="shared" ref="J7:J10" si="0">((I7/H7)-    1)*100</f>
        <v>-10.303030303030303</v>
      </c>
    </row>
    <row r="8" spans="1:10" s="53" customFormat="1" ht="14.1" customHeight="1">
      <c r="A8" s="371" t="s">
        <v>103</v>
      </c>
      <c r="B8" s="412" t="s">
        <v>127</v>
      </c>
      <c r="C8" s="412">
        <v>82.33</v>
      </c>
      <c r="D8" s="413" t="s">
        <v>129</v>
      </c>
      <c r="E8" s="412">
        <v>36.25</v>
      </c>
      <c r="F8" s="412">
        <v>30.75</v>
      </c>
      <c r="G8" s="56">
        <f t="shared" ref="G8:G19" si="1">((F8/E8)-    1)*100</f>
        <v>-15.172413793103445</v>
      </c>
      <c r="H8" s="412">
        <v>85</v>
      </c>
      <c r="I8" s="412" t="s">
        <v>127</v>
      </c>
      <c r="J8" s="56" t="s">
        <v>129</v>
      </c>
    </row>
    <row r="9" spans="1:10" s="52" customFormat="1" ht="14.1" customHeight="1">
      <c r="A9" s="371" t="s">
        <v>105</v>
      </c>
      <c r="B9" s="412">
        <v>85.75</v>
      </c>
      <c r="C9" s="412">
        <v>85.75</v>
      </c>
      <c r="D9" s="56">
        <f>((C9/B9)-    1)*100</f>
        <v>0</v>
      </c>
      <c r="E9" s="412">
        <v>32</v>
      </c>
      <c r="F9" s="412">
        <v>27.5</v>
      </c>
      <c r="G9" s="56">
        <f t="shared" si="1"/>
        <v>-14.0625</v>
      </c>
      <c r="H9" s="412">
        <v>75.5</v>
      </c>
      <c r="I9" s="412">
        <v>61</v>
      </c>
      <c r="J9" s="56">
        <f t="shared" si="0"/>
        <v>-19.205298013245031</v>
      </c>
    </row>
    <row r="10" spans="1:10" s="53" customFormat="1" ht="14.1" customHeight="1">
      <c r="A10" s="371" t="s">
        <v>106</v>
      </c>
      <c r="B10" s="412" t="s">
        <v>127</v>
      </c>
      <c r="C10" s="412" t="s">
        <v>127</v>
      </c>
      <c r="D10" s="413" t="s">
        <v>129</v>
      </c>
      <c r="E10" s="412">
        <v>35.5</v>
      </c>
      <c r="F10" s="412">
        <v>34.5</v>
      </c>
      <c r="G10" s="56">
        <f t="shared" si="1"/>
        <v>-2.8169014084507005</v>
      </c>
      <c r="H10" s="412">
        <v>87</v>
      </c>
      <c r="I10" s="412">
        <v>87</v>
      </c>
      <c r="J10" s="56">
        <f t="shared" si="0"/>
        <v>0</v>
      </c>
    </row>
    <row r="11" spans="1:10" s="250" customFormat="1" ht="12.95" customHeight="1">
      <c r="A11" s="368" t="s">
        <v>193</v>
      </c>
      <c r="B11" s="414">
        <f>AVERAGE(B12:B17)</f>
        <v>70</v>
      </c>
      <c r="C11" s="414">
        <f>AVERAGE(C12:C17)</f>
        <v>70</v>
      </c>
      <c r="D11" s="415">
        <f t="shared" ref="D11:D14" si="2">((C11-B11)/B11)*100</f>
        <v>0</v>
      </c>
      <c r="E11" s="416">
        <f t="shared" ref="E11:F11" si="3">AVERAGE(E12:E17)</f>
        <v>40.625</v>
      </c>
      <c r="F11" s="414">
        <f t="shared" si="3"/>
        <v>39.655000000000001</v>
      </c>
      <c r="G11" s="415">
        <f t="shared" ref="G11" si="4">((F11-E11)/E11)*100</f>
        <v>-2.3876923076923049</v>
      </c>
      <c r="H11" s="416">
        <f t="shared" ref="H11:I11" si="5">AVERAGE(H12:H17)</f>
        <v>68.5</v>
      </c>
      <c r="I11" s="414">
        <f t="shared" si="5"/>
        <v>65</v>
      </c>
      <c r="J11" s="415">
        <f t="shared" ref="J11" si="6">((I11-H11)/H11)*100</f>
        <v>-5.1094890510948909</v>
      </c>
    </row>
    <row r="12" spans="1:10" s="250" customFormat="1" ht="12.95" customHeight="1">
      <c r="A12" s="371" t="s">
        <v>248</v>
      </c>
      <c r="B12" s="412">
        <v>70</v>
      </c>
      <c r="C12" s="412">
        <v>70</v>
      </c>
      <c r="D12" s="413">
        <f t="shared" si="2"/>
        <v>0</v>
      </c>
      <c r="E12" s="412">
        <v>34.67</v>
      </c>
      <c r="F12" s="412">
        <v>34.67</v>
      </c>
      <c r="G12" s="56">
        <f t="shared" ref="G12:G15" si="7">((F12/E12)-1)*100</f>
        <v>0</v>
      </c>
      <c r="H12" s="412" t="s">
        <v>127</v>
      </c>
      <c r="I12" s="412" t="s">
        <v>127</v>
      </c>
      <c r="J12" s="56" t="s">
        <v>129</v>
      </c>
    </row>
    <row r="13" spans="1:10" s="53" customFormat="1" ht="14.1" customHeight="1">
      <c r="A13" s="371" t="s">
        <v>239</v>
      </c>
      <c r="B13" s="412">
        <v>70</v>
      </c>
      <c r="C13" s="412">
        <v>70</v>
      </c>
      <c r="D13" s="413">
        <f t="shared" si="2"/>
        <v>0</v>
      </c>
      <c r="E13" s="412">
        <v>46.5</v>
      </c>
      <c r="F13" s="412">
        <v>46.5</v>
      </c>
      <c r="G13" s="56">
        <f t="shared" si="7"/>
        <v>0</v>
      </c>
      <c r="H13" s="412">
        <v>66.5</v>
      </c>
      <c r="I13" s="412">
        <v>66.5</v>
      </c>
      <c r="J13" s="56">
        <f t="shared" ref="J13" si="8">((I13-H13)/H13)*100</f>
        <v>0</v>
      </c>
    </row>
    <row r="14" spans="1:10" s="53" customFormat="1" ht="14.1" customHeight="1">
      <c r="A14" s="371" t="s">
        <v>252</v>
      </c>
      <c r="B14" s="412">
        <v>69</v>
      </c>
      <c r="C14" s="412">
        <v>69</v>
      </c>
      <c r="D14" s="413">
        <f t="shared" si="2"/>
        <v>0</v>
      </c>
      <c r="E14" s="412">
        <v>36.33</v>
      </c>
      <c r="F14" s="412">
        <v>36.33</v>
      </c>
      <c r="G14" s="56" t="s">
        <v>129</v>
      </c>
      <c r="H14" s="412" t="s">
        <v>127</v>
      </c>
      <c r="I14" s="412" t="s">
        <v>127</v>
      </c>
      <c r="J14" s="56" t="s">
        <v>129</v>
      </c>
    </row>
    <row r="15" spans="1:10" s="52" customFormat="1" ht="14.1" customHeight="1">
      <c r="A15" s="371" t="s">
        <v>262</v>
      </c>
      <c r="B15" s="412">
        <v>71</v>
      </c>
      <c r="C15" s="412">
        <v>71</v>
      </c>
      <c r="D15" s="413">
        <f>((C15-B15)/B15)*100</f>
        <v>0</v>
      </c>
      <c r="E15" s="412">
        <v>45</v>
      </c>
      <c r="F15" s="412">
        <v>45</v>
      </c>
      <c r="G15" s="56">
        <f t="shared" si="7"/>
        <v>0</v>
      </c>
      <c r="H15" s="412">
        <v>70.5</v>
      </c>
      <c r="I15" s="412">
        <v>70.5</v>
      </c>
      <c r="J15" s="56">
        <f t="shared" ref="J15" si="9">((I15-H15)/H15)*100</f>
        <v>0</v>
      </c>
    </row>
    <row r="16" spans="1:10" s="52" customFormat="1" ht="14.1" customHeight="1">
      <c r="A16" s="371" t="s">
        <v>194</v>
      </c>
      <c r="B16" s="412" t="s">
        <v>127</v>
      </c>
      <c r="C16" s="412" t="s">
        <v>127</v>
      </c>
      <c r="D16" s="413" t="s">
        <v>129</v>
      </c>
      <c r="E16" s="412" t="s">
        <v>127</v>
      </c>
      <c r="F16" s="412">
        <v>35.43</v>
      </c>
      <c r="G16" s="56" t="s">
        <v>129</v>
      </c>
      <c r="H16" s="412" t="s">
        <v>127</v>
      </c>
      <c r="I16" s="412">
        <v>55</v>
      </c>
      <c r="J16" s="56" t="s">
        <v>129</v>
      </c>
    </row>
    <row r="17" spans="1:10" s="52" customFormat="1" ht="14.1" customHeight="1">
      <c r="A17" s="371" t="s">
        <v>245</v>
      </c>
      <c r="B17" s="412" t="s">
        <v>127</v>
      </c>
      <c r="C17" s="412" t="s">
        <v>127</v>
      </c>
      <c r="D17" s="413" t="s">
        <v>129</v>
      </c>
      <c r="E17" s="412" t="s">
        <v>127</v>
      </c>
      <c r="F17" s="412">
        <v>40</v>
      </c>
      <c r="G17" s="56" t="s">
        <v>129</v>
      </c>
      <c r="H17" s="412" t="s">
        <v>127</v>
      </c>
      <c r="I17" s="412">
        <v>68</v>
      </c>
      <c r="J17" s="56" t="s">
        <v>129</v>
      </c>
    </row>
    <row r="18" spans="1:10" s="52" customFormat="1" ht="14.1" customHeight="1">
      <c r="A18" s="410" t="s">
        <v>73</v>
      </c>
      <c r="B18" s="210">
        <f>AVERAGE(B21:B21)</f>
        <v>36</v>
      </c>
      <c r="C18" s="210">
        <f>AVERAGE(C21:C21)</f>
        <v>36</v>
      </c>
      <c r="D18" s="193">
        <f>((C18/B18)-    1)*100</f>
        <v>0</v>
      </c>
      <c r="E18" s="210">
        <f>AVERAGE(E19:E21)</f>
        <v>47.5</v>
      </c>
      <c r="F18" s="210">
        <f>AVERAGE(F19:F21)</f>
        <v>35.333333333333336</v>
      </c>
      <c r="G18" s="193">
        <f t="shared" si="1"/>
        <v>-25.614035087719287</v>
      </c>
      <c r="H18" s="210">
        <f t="shared" ref="H18:I18" si="10">AVERAGE(H19:H21)</f>
        <v>40</v>
      </c>
      <c r="I18" s="210">
        <f t="shared" si="10"/>
        <v>36.5</v>
      </c>
      <c r="J18" s="193">
        <f>((I18/H18)-    1)*100</f>
        <v>-8.7500000000000018</v>
      </c>
    </row>
    <row r="19" spans="1:10" s="52" customFormat="1" ht="14.1" customHeight="1">
      <c r="A19" s="374" t="s">
        <v>74</v>
      </c>
      <c r="B19" s="211" t="s">
        <v>127</v>
      </c>
      <c r="C19" s="211" t="s">
        <v>127</v>
      </c>
      <c r="D19" s="56" t="s">
        <v>129</v>
      </c>
      <c r="E19" s="211">
        <v>45</v>
      </c>
      <c r="F19" s="211">
        <v>32.5</v>
      </c>
      <c r="G19" s="56">
        <f t="shared" si="1"/>
        <v>-27.777777777777779</v>
      </c>
      <c r="H19" s="211">
        <v>30</v>
      </c>
      <c r="I19" s="211">
        <v>32</v>
      </c>
      <c r="J19" s="56">
        <f>((I19/H19)-    1)*100</f>
        <v>6.6666666666666652</v>
      </c>
    </row>
    <row r="20" spans="1:10" s="230" customFormat="1" ht="12.95" customHeight="1">
      <c r="A20" s="374" t="s">
        <v>61</v>
      </c>
      <c r="B20" s="211" t="s">
        <v>127</v>
      </c>
      <c r="C20" s="211" t="s">
        <v>127</v>
      </c>
      <c r="D20" s="56" t="s">
        <v>129</v>
      </c>
      <c r="E20" s="211" t="s">
        <v>127</v>
      </c>
      <c r="F20" s="211">
        <v>27.5</v>
      </c>
      <c r="G20" s="56" t="s">
        <v>129</v>
      </c>
      <c r="H20" s="211" t="s">
        <v>127</v>
      </c>
      <c r="I20" s="211">
        <v>37.5</v>
      </c>
      <c r="J20" s="56" t="s">
        <v>129</v>
      </c>
    </row>
    <row r="21" spans="1:10" s="230" customFormat="1" ht="12.95" customHeight="1">
      <c r="A21" s="374" t="s">
        <v>137</v>
      </c>
      <c r="B21" s="256">
        <v>36</v>
      </c>
      <c r="C21" s="256">
        <v>36</v>
      </c>
      <c r="D21" s="417">
        <v>0</v>
      </c>
      <c r="E21" s="256">
        <v>50</v>
      </c>
      <c r="F21" s="256">
        <v>46</v>
      </c>
      <c r="G21" s="259">
        <f>((F21-    E21)/E21)*100</f>
        <v>-8</v>
      </c>
      <c r="H21" s="256">
        <v>50</v>
      </c>
      <c r="I21" s="256">
        <v>40</v>
      </c>
      <c r="J21" s="259">
        <f>((I21-    H21)/H21)*100</f>
        <v>-20</v>
      </c>
    </row>
    <row r="22" spans="1:10" s="53" customFormat="1" ht="14.1" customHeight="1">
      <c r="A22" s="410" t="s">
        <v>68</v>
      </c>
      <c r="B22" s="210">
        <f>AVERAGE(B23:B24)</f>
        <v>50</v>
      </c>
      <c r="C22" s="210">
        <f>AVERAGE(C23:C24)</f>
        <v>40</v>
      </c>
      <c r="D22" s="193">
        <f>((C22/B22)-    1)*100</f>
        <v>-19.999999999999996</v>
      </c>
      <c r="E22" s="210">
        <f>AVERAGE(E23:E24)</f>
        <v>32.5</v>
      </c>
      <c r="F22" s="210">
        <f>AVERAGE(F23:F24)</f>
        <v>33.5</v>
      </c>
      <c r="G22" s="193">
        <f>((F22/E22)-    1)*100</f>
        <v>3.076923076923066</v>
      </c>
      <c r="H22" s="193">
        <f>AVERAGE(H23:H24)</f>
        <v>60</v>
      </c>
      <c r="I22" s="193">
        <f>AVERAGE(I23:I24)</f>
        <v>55</v>
      </c>
      <c r="J22" s="193">
        <f>((I22/H22)-    1)*100</f>
        <v>-8.3333333333333375</v>
      </c>
    </row>
    <row r="23" spans="1:10" s="53" customFormat="1" ht="14.1" customHeight="1">
      <c r="A23" s="374" t="s">
        <v>132</v>
      </c>
      <c r="B23" s="256">
        <v>55</v>
      </c>
      <c r="C23" s="256">
        <v>40</v>
      </c>
      <c r="D23" s="56">
        <f>((C23/B23)-    1)*100</f>
        <v>-27.27272727272727</v>
      </c>
      <c r="E23" s="256">
        <v>35</v>
      </c>
      <c r="F23" s="256">
        <v>35</v>
      </c>
      <c r="G23" s="417">
        <f>((F23-    E23)/E23)*100</f>
        <v>0</v>
      </c>
      <c r="H23" s="256" t="s">
        <v>127</v>
      </c>
      <c r="I23" s="256">
        <v>55</v>
      </c>
      <c r="J23" s="259" t="s">
        <v>129</v>
      </c>
    </row>
    <row r="24" spans="1:10" s="53" customFormat="1" ht="14.1" customHeight="1">
      <c r="A24" s="374" t="s">
        <v>53</v>
      </c>
      <c r="B24" s="256">
        <v>45</v>
      </c>
      <c r="C24" s="256">
        <v>40</v>
      </c>
      <c r="D24" s="56">
        <f>((C24/B24)-    1)*100</f>
        <v>-11.111111111111116</v>
      </c>
      <c r="E24" s="256">
        <v>30</v>
      </c>
      <c r="F24" s="256">
        <v>32</v>
      </c>
      <c r="G24" s="417">
        <f>((F24-    E24)/E24)*100</f>
        <v>6.666666666666667</v>
      </c>
      <c r="H24" s="256">
        <v>60</v>
      </c>
      <c r="I24" s="256" t="s">
        <v>127</v>
      </c>
      <c r="J24" s="259" t="s">
        <v>129</v>
      </c>
    </row>
    <row r="25" spans="1:10" s="53" customFormat="1" ht="9" customHeight="1">
      <c r="A25" s="203" t="s">
        <v>58</v>
      </c>
      <c r="B25" s="591"/>
      <c r="C25" s="382"/>
      <c r="D25" s="208"/>
      <c r="E25" s="407"/>
      <c r="F25" s="407"/>
      <c r="G25" s="208"/>
      <c r="H25" s="382"/>
      <c r="I25" s="382"/>
      <c r="J25" s="208"/>
    </row>
    <row r="26" spans="1:10" s="52" customFormat="1" ht="9" customHeight="1">
      <c r="A26" s="194" t="s">
        <v>29</v>
      </c>
      <c r="B26" s="590"/>
      <c r="C26" s="383"/>
      <c r="D26" s="262"/>
      <c r="E26" s="383"/>
      <c r="F26" s="383"/>
      <c r="G26" s="262"/>
      <c r="H26" s="383"/>
      <c r="I26" s="383"/>
      <c r="J26" s="262"/>
    </row>
    <row r="27" spans="1:10" s="52" customFormat="1" ht="14.1" customHeight="1"/>
    <row r="28" spans="1:10" s="53" customFormat="1" ht="14.1" customHeight="1"/>
    <row r="29" spans="1:10" s="53" customFormat="1" ht="14.1" customHeight="1"/>
    <row r="30" spans="1:10" s="53" customFormat="1" ht="14.1" customHeight="1"/>
    <row r="31" spans="1:10" s="53" customFormat="1" ht="14.1" customHeight="1"/>
    <row r="32" spans="1:10" s="53" customFormat="1" ht="11.1" customHeight="1"/>
    <row r="33" s="53" customFormat="1" ht="11.1" customHeight="1"/>
    <row r="34" s="53" customFormat="1" ht="11.1" customHeight="1"/>
    <row r="35" s="52" customFormat="1" ht="11.1" customHeight="1"/>
    <row r="36" s="53" customFormat="1" ht="11.1" customHeight="1"/>
    <row r="37" s="52" customFormat="1" ht="11.1" customHeight="1"/>
    <row r="38" s="53" customFormat="1" ht="11.1" customHeight="1"/>
    <row r="39" s="53" customFormat="1" ht="11.1" customHeight="1"/>
    <row r="40" s="53" customFormat="1" ht="11.1" customHeight="1"/>
    <row r="41" s="53" customFormat="1" ht="11.1" customHeight="1"/>
    <row r="42" s="53" customFormat="1" ht="11.1" customHeight="1"/>
    <row r="43" s="52" customFormat="1" ht="11.1" customHeight="1"/>
    <row r="44" s="53" customFormat="1" ht="11.1" customHeight="1"/>
    <row r="45" s="53" customFormat="1" ht="11.1" customHeight="1"/>
    <row r="46" s="53" customFormat="1" ht="11.1" customHeight="1"/>
    <row r="47" s="53" customFormat="1" ht="11.1" customHeight="1"/>
    <row r="48" s="53" customFormat="1" ht="11.1" customHeight="1"/>
    <row r="49" s="52" customFormat="1" ht="11.1" customHeight="1"/>
    <row r="50" s="52" customFormat="1" ht="11.1" customHeight="1"/>
    <row r="51" s="53" customFormat="1" ht="11.1" customHeight="1"/>
    <row r="52" s="53" customFormat="1" ht="11.1" customHeight="1"/>
    <row r="53" s="53" customFormat="1" ht="11.1" customHeight="1"/>
    <row r="54" s="53" customFormat="1" ht="11.1" customHeight="1"/>
    <row r="55" s="53" customFormat="1" ht="11.1" customHeight="1"/>
    <row r="56" s="53" customFormat="1" ht="11.1" customHeight="1"/>
    <row r="57" ht="11.1" customHeight="1"/>
    <row r="58" ht="11.1" customHeight="1"/>
    <row r="59" ht="11.1" customHeight="1"/>
    <row r="60" ht="11.1" customHeight="1"/>
    <row r="61" ht="11.1" customHeight="1"/>
    <row r="62" ht="11.1" customHeight="1"/>
    <row r="63" ht="11.1" customHeight="1"/>
    <row r="64" ht="11.1" customHeight="1"/>
    <row r="65" ht="11.1" customHeight="1"/>
    <row r="66" ht="11.1" customHeight="1"/>
    <row r="67" ht="11.1" customHeight="1"/>
    <row r="68" ht="11.1" customHeight="1"/>
    <row r="69" ht="11.1" customHeight="1"/>
    <row r="70" ht="11.1" customHeight="1"/>
    <row r="71" ht="11.1" customHeight="1"/>
    <row r="72" ht="11.1" customHeight="1"/>
    <row r="73" ht="11.1" customHeight="1"/>
  </sheetData>
  <mergeCells count="4">
    <mergeCell ref="A4:A5"/>
    <mergeCell ref="B4:D4"/>
    <mergeCell ref="E4:G4"/>
    <mergeCell ref="H4:J4"/>
  </mergeCells>
  <printOptions horizontalCentered="1" verticalCentered="1"/>
  <pageMargins left="0" right="0" top="0" bottom="0" header="0" footer="0"/>
  <pageSetup paperSize="9" orientation="portrait" r:id="rId1"/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/>
  <dimension ref="A1:J78"/>
  <sheetViews>
    <sheetView showGridLines="0" zoomScaleNormal="100" workbookViewId="0">
      <selection activeCell="F30" sqref="F30"/>
    </sheetView>
  </sheetViews>
  <sheetFormatPr baseColWidth="10" defaultColWidth="11.42578125" defaultRowHeight="13.5" customHeight="1"/>
  <cols>
    <col min="1" max="1" width="13.7109375" style="48" customWidth="1"/>
    <col min="2" max="10" width="6.28515625" style="48" customWidth="1"/>
    <col min="11" max="16384" width="11.42578125" style="48"/>
  </cols>
  <sheetData>
    <row r="1" spans="1:10" s="51" customFormat="1" ht="15.95" customHeight="1">
      <c r="A1" s="385" t="s">
        <v>576</v>
      </c>
      <c r="B1" s="363"/>
      <c r="C1" s="363"/>
      <c r="D1" s="364"/>
      <c r="E1" s="363"/>
      <c r="F1" s="363"/>
      <c r="G1" s="364"/>
      <c r="H1" s="363"/>
      <c r="I1" s="363"/>
      <c r="J1" s="364"/>
    </row>
    <row r="2" spans="1:10" s="51" customFormat="1" ht="12" customHeight="1">
      <c r="A2" s="385" t="s">
        <v>577</v>
      </c>
      <c r="B2" s="363"/>
      <c r="C2" s="363"/>
      <c r="D2" s="364"/>
      <c r="E2" s="363"/>
      <c r="F2" s="363"/>
      <c r="G2" s="364"/>
      <c r="H2" s="363"/>
      <c r="I2" s="363"/>
      <c r="J2" s="364"/>
    </row>
    <row r="3" spans="1:10" s="51" customFormat="1" ht="12" customHeight="1">
      <c r="A3" s="385" t="s">
        <v>578</v>
      </c>
      <c r="B3" s="363"/>
      <c r="C3" s="363"/>
      <c r="D3" s="364"/>
      <c r="E3" s="363"/>
      <c r="F3" s="363"/>
      <c r="G3" s="364"/>
      <c r="H3" s="363"/>
      <c r="I3" s="363"/>
      <c r="J3" s="364"/>
    </row>
    <row r="4" spans="1:10" s="51" customFormat="1" ht="3.95" customHeight="1">
      <c r="A4" s="7"/>
      <c r="B4" s="363"/>
      <c r="C4" s="363"/>
      <c r="D4" s="364"/>
      <c r="E4" s="363"/>
      <c r="F4" s="363"/>
      <c r="G4" s="364"/>
      <c r="H4" s="363"/>
      <c r="I4" s="363"/>
      <c r="J4" s="364"/>
    </row>
    <row r="5" spans="1:10" s="53" customFormat="1" ht="12" customHeight="1">
      <c r="A5" s="709" t="s">
        <v>119</v>
      </c>
      <c r="B5" s="706" t="s">
        <v>118</v>
      </c>
      <c r="C5" s="707"/>
      <c r="D5" s="708"/>
      <c r="E5" s="706" t="s">
        <v>117</v>
      </c>
      <c r="F5" s="707"/>
      <c r="G5" s="708"/>
      <c r="H5" s="706" t="s">
        <v>116</v>
      </c>
      <c r="I5" s="707"/>
      <c r="J5" s="708"/>
    </row>
    <row r="6" spans="1:10" s="53" customFormat="1" ht="12" customHeight="1">
      <c r="A6" s="710"/>
      <c r="B6" s="204">
        <v>2019</v>
      </c>
      <c r="C6" s="204">
        <v>2020</v>
      </c>
      <c r="D6" s="204" t="s">
        <v>133</v>
      </c>
      <c r="E6" s="204">
        <v>2019</v>
      </c>
      <c r="F6" s="204">
        <v>2020</v>
      </c>
      <c r="G6" s="204" t="s">
        <v>133</v>
      </c>
      <c r="H6" s="204">
        <v>2019</v>
      </c>
      <c r="I6" s="204">
        <v>2020</v>
      </c>
      <c r="J6" s="204" t="s">
        <v>133</v>
      </c>
    </row>
    <row r="7" spans="1:10" s="52" customFormat="1" ht="11.45" customHeight="1">
      <c r="A7" s="418" t="s">
        <v>102</v>
      </c>
      <c r="B7" s="592">
        <f>AVERAGE(B8:B10)</f>
        <v>30.873333333333335</v>
      </c>
      <c r="C7" s="592">
        <f>AVERAGE(C8:C10)</f>
        <v>35.416666666666664</v>
      </c>
      <c r="D7" s="246">
        <f>((C7/B7)-    1)*100</f>
        <v>14.716044050960896</v>
      </c>
      <c r="E7" s="592">
        <f>AVERAGE(E8:E10)</f>
        <v>32.096666666666664</v>
      </c>
      <c r="F7" s="592">
        <f>AVERAGE(F8:F10)</f>
        <v>39.25</v>
      </c>
      <c r="G7" s="246">
        <f>((F7/E7)-    1)*100</f>
        <v>22.286841831965944</v>
      </c>
      <c r="H7" s="592">
        <f>AVERAGE(H8:H10)</f>
        <v>31.430000000000003</v>
      </c>
      <c r="I7" s="592">
        <f>AVERAGE(I8:I10)</f>
        <v>32.543333333333329</v>
      </c>
      <c r="J7" s="246">
        <f>((I7/H7)-    1)*100</f>
        <v>3.5422632304592083</v>
      </c>
    </row>
    <row r="8" spans="1:10" s="53" customFormat="1" ht="11.1" customHeight="1">
      <c r="A8" s="371" t="s">
        <v>103</v>
      </c>
      <c r="B8" s="427">
        <v>32</v>
      </c>
      <c r="C8" s="427">
        <v>35</v>
      </c>
      <c r="D8" s="245">
        <f t="shared" ref="D8:D10" si="0">((C8/B8)-    1)*100</f>
        <v>9.375</v>
      </c>
      <c r="E8" s="427">
        <v>30.67</v>
      </c>
      <c r="F8" s="427" t="s">
        <v>127</v>
      </c>
      <c r="G8" s="245" t="s">
        <v>129</v>
      </c>
      <c r="H8" s="427">
        <v>31.67</v>
      </c>
      <c r="I8" s="427">
        <v>32.5</v>
      </c>
      <c r="J8" s="245">
        <f t="shared" ref="J8:J10" si="1">((I8/H8)-    1)*100</f>
        <v>2.6207767603410037</v>
      </c>
    </row>
    <row r="9" spans="1:10" s="53" customFormat="1" ht="11.1" customHeight="1">
      <c r="A9" s="371" t="s">
        <v>106</v>
      </c>
      <c r="B9" s="427">
        <v>33.119999999999997</v>
      </c>
      <c r="C9" s="427">
        <v>34.25</v>
      </c>
      <c r="D9" s="245">
        <f t="shared" si="0"/>
        <v>3.411835748792269</v>
      </c>
      <c r="E9" s="427">
        <v>35.619999999999997</v>
      </c>
      <c r="F9" s="427">
        <v>39.25</v>
      </c>
      <c r="G9" s="245">
        <f>((F9/E9)-    1)*100</f>
        <v>10.190903986524425</v>
      </c>
      <c r="H9" s="427">
        <v>31.62</v>
      </c>
      <c r="I9" s="427">
        <v>31.63</v>
      </c>
      <c r="J9" s="245">
        <f t="shared" si="1"/>
        <v>3.1625553447178767E-2</v>
      </c>
    </row>
    <row r="10" spans="1:10" s="52" customFormat="1" ht="11.1" customHeight="1">
      <c r="A10" s="371" t="s">
        <v>108</v>
      </c>
      <c r="B10" s="427">
        <v>27.5</v>
      </c>
      <c r="C10" s="427">
        <v>37</v>
      </c>
      <c r="D10" s="245">
        <f t="shared" si="0"/>
        <v>34.545454545454547</v>
      </c>
      <c r="E10" s="427">
        <v>30</v>
      </c>
      <c r="F10" s="427" t="s">
        <v>127</v>
      </c>
      <c r="G10" s="245" t="s">
        <v>129</v>
      </c>
      <c r="H10" s="427">
        <v>31</v>
      </c>
      <c r="I10" s="427">
        <v>33.5</v>
      </c>
      <c r="J10" s="245">
        <f t="shared" si="1"/>
        <v>8.0645161290322509</v>
      </c>
    </row>
    <row r="11" spans="1:10" s="250" customFormat="1" ht="12.95" customHeight="1">
      <c r="A11" s="368" t="s">
        <v>193</v>
      </c>
      <c r="B11" s="592">
        <f>AVERAGE(B12:B18)</f>
        <v>20.5</v>
      </c>
      <c r="C11" s="592">
        <f>AVERAGE(C12:C18)</f>
        <v>21.439999999999998</v>
      </c>
      <c r="D11" s="456">
        <f t="shared" ref="D11:D17" si="2">((C11/B11)-1)*100</f>
        <v>4.5853658536585185</v>
      </c>
      <c r="E11" s="592">
        <f t="shared" ref="E11:F11" si="3">AVERAGE(E12:E18)</f>
        <v>21.25</v>
      </c>
      <c r="F11" s="592">
        <f t="shared" si="3"/>
        <v>22.521666666666665</v>
      </c>
      <c r="G11" s="456">
        <f t="shared" ref="G11:G17" si="4">((F11/E11)-1)*100</f>
        <v>5.9843137254901979</v>
      </c>
      <c r="H11" s="592">
        <f t="shared" ref="H11:I11" si="5">AVERAGE(H12:H18)</f>
        <v>20.5</v>
      </c>
      <c r="I11" s="592">
        <f t="shared" si="5"/>
        <v>20.54</v>
      </c>
      <c r="J11" s="456">
        <f t="shared" ref="J11:J20" si="6">((I11/H11)-1)*100</f>
        <v>0.19512195121951237</v>
      </c>
    </row>
    <row r="12" spans="1:10" s="250" customFormat="1" ht="12.95" customHeight="1">
      <c r="A12" s="371" t="s">
        <v>248</v>
      </c>
      <c r="B12" s="427">
        <v>20</v>
      </c>
      <c r="C12" s="427">
        <v>20</v>
      </c>
      <c r="D12" s="245">
        <f t="shared" si="2"/>
        <v>0</v>
      </c>
      <c r="E12" s="427">
        <v>18</v>
      </c>
      <c r="F12" s="427">
        <v>18</v>
      </c>
      <c r="G12" s="245">
        <f t="shared" si="4"/>
        <v>0</v>
      </c>
      <c r="H12" s="427">
        <v>17</v>
      </c>
      <c r="I12" s="427">
        <v>17</v>
      </c>
      <c r="J12" s="245">
        <f t="shared" si="6"/>
        <v>0</v>
      </c>
    </row>
    <row r="13" spans="1:10" s="52" customFormat="1" ht="11.25" customHeight="1">
      <c r="A13" s="371" t="s">
        <v>239</v>
      </c>
      <c r="B13" s="427">
        <v>20</v>
      </c>
      <c r="C13" s="427">
        <v>20</v>
      </c>
      <c r="D13" s="245">
        <f t="shared" si="2"/>
        <v>0</v>
      </c>
      <c r="E13" s="427">
        <v>26</v>
      </c>
      <c r="F13" s="427">
        <v>26</v>
      </c>
      <c r="G13" s="245">
        <f t="shared" si="4"/>
        <v>0</v>
      </c>
      <c r="H13" s="427" t="s">
        <v>575</v>
      </c>
      <c r="I13" s="427" t="s">
        <v>575</v>
      </c>
      <c r="J13" s="245" t="s">
        <v>129</v>
      </c>
    </row>
    <row r="14" spans="1:10" s="52" customFormat="1" ht="11.25" customHeight="1">
      <c r="A14" s="371" t="s">
        <v>252</v>
      </c>
      <c r="B14" s="427">
        <v>25</v>
      </c>
      <c r="C14" s="427">
        <v>25</v>
      </c>
      <c r="D14" s="245">
        <f t="shared" si="2"/>
        <v>0</v>
      </c>
      <c r="E14" s="427">
        <v>19</v>
      </c>
      <c r="F14" s="427">
        <v>19</v>
      </c>
      <c r="G14" s="245">
        <f t="shared" si="4"/>
        <v>0</v>
      </c>
      <c r="H14" s="427" t="s">
        <v>575</v>
      </c>
      <c r="I14" s="427" t="s">
        <v>575</v>
      </c>
      <c r="J14" s="245" t="s">
        <v>129</v>
      </c>
    </row>
    <row r="15" spans="1:10" s="52" customFormat="1" ht="11.25" customHeight="1">
      <c r="A15" s="371" t="s">
        <v>194</v>
      </c>
      <c r="B15" s="427" t="s">
        <v>575</v>
      </c>
      <c r="C15" s="427">
        <v>23.58</v>
      </c>
      <c r="D15" s="419" t="s">
        <v>129</v>
      </c>
      <c r="E15" s="427" t="s">
        <v>142</v>
      </c>
      <c r="F15" s="427">
        <v>25.13</v>
      </c>
      <c r="G15" s="419" t="s">
        <v>129</v>
      </c>
      <c r="H15" s="427" t="s">
        <v>575</v>
      </c>
      <c r="I15" s="427">
        <v>25.2</v>
      </c>
      <c r="J15" s="419" t="s">
        <v>129</v>
      </c>
    </row>
    <row r="16" spans="1:10" s="52" customFormat="1" ht="11.1" customHeight="1">
      <c r="A16" s="371" t="s">
        <v>242</v>
      </c>
      <c r="B16" s="427" t="s">
        <v>575</v>
      </c>
      <c r="C16" s="427">
        <v>20</v>
      </c>
      <c r="D16" s="419" t="s">
        <v>129</v>
      </c>
      <c r="E16" s="427" t="s">
        <v>575</v>
      </c>
      <c r="F16" s="427">
        <v>25</v>
      </c>
      <c r="G16" s="419" t="s">
        <v>129</v>
      </c>
      <c r="H16" s="427" t="s">
        <v>575</v>
      </c>
      <c r="I16" s="427">
        <v>20</v>
      </c>
      <c r="J16" s="419" t="s">
        <v>129</v>
      </c>
    </row>
    <row r="17" spans="1:10" s="53" customFormat="1" ht="11.1" customHeight="1">
      <c r="A17" s="371" t="s">
        <v>245</v>
      </c>
      <c r="B17" s="427">
        <v>17</v>
      </c>
      <c r="C17" s="427">
        <v>21.5</v>
      </c>
      <c r="D17" s="245">
        <f t="shared" si="2"/>
        <v>26.470588235294112</v>
      </c>
      <c r="E17" s="427">
        <v>22</v>
      </c>
      <c r="F17" s="427">
        <v>22</v>
      </c>
      <c r="G17" s="245">
        <f t="shared" si="4"/>
        <v>0</v>
      </c>
      <c r="H17" s="427">
        <v>24</v>
      </c>
      <c r="I17" s="427">
        <v>24</v>
      </c>
      <c r="J17" s="245">
        <f t="shared" si="6"/>
        <v>0</v>
      </c>
    </row>
    <row r="18" spans="1:10" s="53" customFormat="1" ht="11.1" customHeight="1">
      <c r="A18" s="371" t="s">
        <v>246</v>
      </c>
      <c r="B18" s="427" t="s">
        <v>575</v>
      </c>
      <c r="C18" s="427">
        <v>20</v>
      </c>
      <c r="D18" s="245" t="s">
        <v>129</v>
      </c>
      <c r="E18" s="427" t="s">
        <v>575</v>
      </c>
      <c r="F18" s="427" t="s">
        <v>575</v>
      </c>
      <c r="G18" s="245" t="s">
        <v>129</v>
      </c>
      <c r="H18" s="427" t="s">
        <v>575</v>
      </c>
      <c r="I18" s="427">
        <v>16.5</v>
      </c>
      <c r="J18" s="245" t="s">
        <v>129</v>
      </c>
    </row>
    <row r="19" spans="1:10" s="52" customFormat="1" ht="11.1" customHeight="1">
      <c r="A19" s="418" t="s">
        <v>73</v>
      </c>
      <c r="B19" s="593">
        <f>AVERAGE(B20:B22)</f>
        <v>25</v>
      </c>
      <c r="C19" s="592">
        <f>AVERAGE(C20:C22)</f>
        <v>26</v>
      </c>
      <c r="D19" s="246">
        <v>0</v>
      </c>
      <c r="E19" s="193" t="s">
        <v>129</v>
      </c>
      <c r="F19" s="193" t="s">
        <v>129</v>
      </c>
      <c r="G19" s="246" t="s">
        <v>129</v>
      </c>
      <c r="H19" s="592">
        <f>AVERAGE(H20:H22)</f>
        <v>28</v>
      </c>
      <c r="I19" s="592">
        <f>AVERAGE(I20:I22)</f>
        <v>35</v>
      </c>
      <c r="J19" s="246">
        <f t="shared" si="6"/>
        <v>25</v>
      </c>
    </row>
    <row r="20" spans="1:10" s="52" customFormat="1" ht="11.1" customHeight="1">
      <c r="A20" s="371" t="s">
        <v>74</v>
      </c>
      <c r="B20" s="427">
        <v>25</v>
      </c>
      <c r="C20" s="427">
        <v>25</v>
      </c>
      <c r="D20" s="245">
        <v>0</v>
      </c>
      <c r="E20" s="427" t="s">
        <v>575</v>
      </c>
      <c r="F20" s="427" t="s">
        <v>575</v>
      </c>
      <c r="G20" s="245" t="s">
        <v>129</v>
      </c>
      <c r="H20" s="427">
        <v>28</v>
      </c>
      <c r="I20" s="427">
        <v>35</v>
      </c>
      <c r="J20" s="246">
        <f t="shared" si="6"/>
        <v>25</v>
      </c>
    </row>
    <row r="21" spans="1:10" s="52" customFormat="1" ht="11.1" customHeight="1">
      <c r="A21" s="371" t="s">
        <v>75</v>
      </c>
      <c r="B21" s="427" t="s">
        <v>575</v>
      </c>
      <c r="C21" s="427">
        <v>25</v>
      </c>
      <c r="D21" s="245" t="s">
        <v>129</v>
      </c>
      <c r="E21" s="427" t="s">
        <v>575</v>
      </c>
      <c r="F21" s="427" t="s">
        <v>575</v>
      </c>
      <c r="G21" s="245" t="s">
        <v>129</v>
      </c>
      <c r="H21" s="427" t="s">
        <v>575</v>
      </c>
      <c r="I21" s="427" t="s">
        <v>575</v>
      </c>
      <c r="J21" s="420" t="s">
        <v>50</v>
      </c>
    </row>
    <row r="22" spans="1:10" s="52" customFormat="1" ht="11.1" customHeight="1">
      <c r="A22" s="371" t="s">
        <v>137</v>
      </c>
      <c r="B22" s="427" t="s">
        <v>575</v>
      </c>
      <c r="C22" s="427">
        <v>28</v>
      </c>
      <c r="D22" s="245" t="s">
        <v>129</v>
      </c>
      <c r="E22" s="427" t="s">
        <v>575</v>
      </c>
      <c r="F22" s="427" t="s">
        <v>575</v>
      </c>
      <c r="G22" s="245" t="s">
        <v>129</v>
      </c>
      <c r="H22" s="427" t="s">
        <v>575</v>
      </c>
      <c r="I22" s="427" t="s">
        <v>575</v>
      </c>
      <c r="J22" s="420" t="s">
        <v>50</v>
      </c>
    </row>
    <row r="23" spans="1:10" s="52" customFormat="1" ht="9" customHeight="1">
      <c r="A23" s="203" t="s">
        <v>58</v>
      </c>
      <c r="B23" s="421"/>
      <c r="C23" s="422"/>
      <c r="D23" s="423"/>
      <c r="E23" s="422"/>
      <c r="F23" s="422"/>
      <c r="G23" s="423"/>
      <c r="H23" s="422"/>
      <c r="I23" s="422"/>
      <c r="J23" s="423"/>
    </row>
    <row r="24" spans="1:10" s="52" customFormat="1" ht="9" customHeight="1">
      <c r="A24" s="194" t="s">
        <v>29</v>
      </c>
      <c r="B24" s="424"/>
      <c r="C24" s="425"/>
      <c r="D24" s="426"/>
      <c r="E24" s="425"/>
      <c r="F24" s="425"/>
      <c r="G24" s="426"/>
      <c r="H24" s="425"/>
      <c r="I24" s="425"/>
      <c r="J24" s="426"/>
    </row>
    <row r="25" spans="1:10" s="53" customFormat="1" ht="11.1" customHeight="1"/>
    <row r="26" spans="1:10" s="53" customFormat="1" ht="11.1" customHeight="1"/>
    <row r="27" spans="1:10" s="53" customFormat="1" ht="11.1" customHeight="1"/>
    <row r="28" spans="1:10" s="53" customFormat="1" ht="11.1" customHeight="1"/>
    <row r="29" spans="1:10" s="53" customFormat="1" ht="11.1" customHeight="1"/>
    <row r="30" spans="1:10" s="53" customFormat="1" ht="11.1" customHeight="1"/>
    <row r="31" spans="1:10" s="52" customFormat="1" ht="11.1" customHeight="1"/>
    <row r="32" spans="1:10" s="52" customFormat="1" ht="11.1" customHeight="1"/>
    <row r="33" s="53" customFormat="1" ht="11.1" customHeight="1"/>
    <row r="34" s="53" customFormat="1" ht="11.1" customHeight="1"/>
    <row r="35" s="53" customFormat="1" ht="11.1" customHeight="1"/>
    <row r="36" s="53" customFormat="1" ht="11.1" customHeight="1"/>
    <row r="37" s="53" customFormat="1" ht="11.1" customHeight="1"/>
    <row r="38" s="53" customFormat="1" ht="11.1" customHeight="1"/>
    <row r="39" s="53" customFormat="1" ht="11.1" customHeight="1"/>
    <row r="40" s="52" customFormat="1" ht="11.1" customHeight="1"/>
    <row r="41" s="53" customFormat="1" ht="11.1" customHeight="1"/>
    <row r="42" s="52" customFormat="1" ht="11.1" customHeight="1"/>
    <row r="43" s="53" customFormat="1" ht="11.1" customHeight="1"/>
    <row r="44" s="53" customFormat="1" ht="11.1" customHeight="1"/>
    <row r="45" s="53" customFormat="1" ht="11.1" customHeight="1"/>
    <row r="46" s="53" customFormat="1" ht="11.1" customHeight="1"/>
    <row r="47" s="53" customFormat="1" ht="11.1" customHeight="1"/>
    <row r="48" s="52" customFormat="1" ht="11.1" customHeight="1"/>
    <row r="49" s="53" customFormat="1" ht="11.1" customHeight="1"/>
    <row r="50" s="53" customFormat="1" ht="11.1" customHeight="1"/>
    <row r="51" s="53" customFormat="1" ht="11.1" customHeight="1"/>
    <row r="52" s="53" customFormat="1" ht="11.1" customHeight="1"/>
    <row r="53" s="53" customFormat="1" ht="11.1" customHeight="1"/>
    <row r="54" s="52" customFormat="1" ht="11.1" customHeight="1"/>
    <row r="55" s="52" customFormat="1" ht="11.1" customHeight="1"/>
    <row r="56" s="53" customFormat="1" ht="11.1" customHeight="1"/>
    <row r="57" s="53" customFormat="1" ht="11.1" customHeight="1"/>
    <row r="58" s="53" customFormat="1" ht="11.1" customHeight="1"/>
    <row r="59" s="53" customFormat="1" ht="11.1" customHeight="1"/>
    <row r="60" s="53" customFormat="1" ht="11.1" customHeight="1"/>
    <row r="61" s="53" customFormat="1" ht="11.1" customHeight="1"/>
    <row r="62" ht="11.1" customHeight="1"/>
    <row r="63" ht="11.1" customHeight="1"/>
    <row r="64" ht="11.1" customHeight="1"/>
    <row r="65" ht="11.1" customHeight="1"/>
    <row r="66" ht="11.1" customHeight="1"/>
    <row r="67" ht="11.1" customHeight="1"/>
    <row r="68" ht="11.1" customHeight="1"/>
    <row r="69" ht="11.1" customHeight="1"/>
    <row r="70" ht="11.1" customHeight="1"/>
    <row r="71" ht="11.1" customHeight="1"/>
    <row r="72" ht="11.1" customHeight="1"/>
    <row r="73" ht="11.1" customHeight="1"/>
    <row r="74" ht="11.1" customHeight="1"/>
    <row r="75" ht="11.1" customHeight="1"/>
    <row r="76" ht="11.1" customHeight="1"/>
    <row r="77" ht="11.1" customHeight="1"/>
    <row r="78" ht="11.1" customHeight="1"/>
  </sheetData>
  <mergeCells count="4"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r:id="rId1"/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/>
  <dimension ref="A1:M64"/>
  <sheetViews>
    <sheetView showGridLines="0" zoomScaleNormal="100" workbookViewId="0">
      <selection activeCell="B26" sqref="B26"/>
    </sheetView>
  </sheetViews>
  <sheetFormatPr baseColWidth="10" defaultColWidth="11.42578125" defaultRowHeight="12.75"/>
  <cols>
    <col min="1" max="1" width="13.7109375" style="48" customWidth="1"/>
    <col min="2" max="13" width="5.7109375" style="48" customWidth="1"/>
    <col min="14" max="16384" width="11.42578125" style="48"/>
  </cols>
  <sheetData>
    <row r="1" spans="1:13" s="51" customFormat="1" ht="24.95" customHeight="1">
      <c r="A1" s="385" t="s">
        <v>579</v>
      </c>
      <c r="B1" s="363"/>
      <c r="C1" s="363"/>
      <c r="D1" s="364"/>
      <c r="E1" s="363"/>
      <c r="F1" s="363"/>
      <c r="G1" s="364"/>
      <c r="H1" s="363"/>
      <c r="I1" s="363"/>
      <c r="J1" s="364"/>
      <c r="K1" s="363"/>
      <c r="L1" s="363"/>
      <c r="M1" s="364"/>
    </row>
    <row r="2" spans="1:13" s="51" customFormat="1" ht="12" customHeight="1">
      <c r="A2" s="362" t="s">
        <v>580</v>
      </c>
      <c r="B2" s="363"/>
      <c r="C2" s="363"/>
      <c r="D2" s="364"/>
      <c r="E2" s="363"/>
      <c r="F2" s="363"/>
      <c r="G2" s="364"/>
      <c r="H2" s="363"/>
      <c r="I2" s="363"/>
      <c r="J2" s="364"/>
      <c r="K2" s="363"/>
      <c r="L2" s="363"/>
      <c r="M2" s="364"/>
    </row>
    <row r="3" spans="1:13" s="51" customFormat="1" ht="12" customHeight="1">
      <c r="A3" s="362" t="s">
        <v>573</v>
      </c>
      <c r="B3" s="363"/>
      <c r="C3" s="363"/>
      <c r="D3" s="364"/>
      <c r="E3" s="363"/>
      <c r="F3" s="363"/>
      <c r="G3" s="364"/>
      <c r="H3" s="363"/>
      <c r="I3" s="363"/>
      <c r="J3" s="364"/>
      <c r="K3" s="363"/>
      <c r="L3" s="363"/>
      <c r="M3" s="364"/>
    </row>
    <row r="4" spans="1:13" s="53" customFormat="1" ht="3.95" customHeight="1">
      <c r="A4" s="362"/>
      <c r="B4" s="390"/>
      <c r="C4" s="390"/>
      <c r="D4" s="409"/>
      <c r="E4" s="390"/>
      <c r="F4" s="390"/>
      <c r="G4" s="409"/>
      <c r="H4" s="390"/>
      <c r="I4" s="390"/>
      <c r="J4" s="409"/>
      <c r="K4" s="390"/>
      <c r="L4" s="390"/>
      <c r="M4" s="409"/>
    </row>
    <row r="5" spans="1:13" s="53" customFormat="1" ht="15" customHeight="1">
      <c r="A5" s="695" t="s">
        <v>581</v>
      </c>
      <c r="B5" s="706" t="s">
        <v>122</v>
      </c>
      <c r="C5" s="707"/>
      <c r="D5" s="708"/>
      <c r="E5" s="706" t="s">
        <v>121</v>
      </c>
      <c r="F5" s="707"/>
      <c r="G5" s="708"/>
      <c r="H5" s="706" t="s">
        <v>120</v>
      </c>
      <c r="I5" s="707"/>
      <c r="J5" s="708"/>
      <c r="K5" s="706" t="s">
        <v>95</v>
      </c>
      <c r="L5" s="707"/>
      <c r="M5" s="708"/>
    </row>
    <row r="6" spans="1:13" s="53" customFormat="1" ht="15" customHeight="1">
      <c r="A6" s="705"/>
      <c r="B6" s="204">
        <v>2019</v>
      </c>
      <c r="C6" s="204">
        <v>2020</v>
      </c>
      <c r="D6" s="204" t="s">
        <v>133</v>
      </c>
      <c r="E6" s="204">
        <v>2019</v>
      </c>
      <c r="F6" s="204">
        <v>2020</v>
      </c>
      <c r="G6" s="204" t="s">
        <v>133</v>
      </c>
      <c r="H6" s="204">
        <v>2019</v>
      </c>
      <c r="I6" s="204">
        <v>2020</v>
      </c>
      <c r="J6" s="204" t="s">
        <v>133</v>
      </c>
      <c r="K6" s="204">
        <v>2019</v>
      </c>
      <c r="L6" s="204">
        <v>2020</v>
      </c>
      <c r="M6" s="204" t="s">
        <v>133</v>
      </c>
    </row>
    <row r="7" spans="1:13" s="53" customFormat="1" ht="6" customHeight="1">
      <c r="A7" s="391"/>
      <c r="B7" s="392"/>
      <c r="C7" s="392"/>
      <c r="D7" s="393"/>
      <c r="E7" s="392"/>
      <c r="F7" s="392"/>
      <c r="G7" s="393"/>
      <c r="H7" s="392"/>
      <c r="I7" s="392"/>
      <c r="J7" s="393"/>
      <c r="K7" s="392"/>
      <c r="L7" s="392"/>
      <c r="M7" s="393"/>
    </row>
    <row r="8" spans="1:13" s="53" customFormat="1" ht="12" customHeight="1">
      <c r="A8" s="418" t="s">
        <v>102</v>
      </c>
      <c r="B8" s="598">
        <f>AVERAGE(B9:B15)</f>
        <v>28.654285714285713</v>
      </c>
      <c r="C8" s="598">
        <f>AVERAGE(C9:C15)</f>
        <v>25.58285714285714</v>
      </c>
      <c r="D8" s="186">
        <f t="shared" ref="D8:D15" si="0">((C8/B8)-    1)*100</f>
        <v>-10.71891514607638</v>
      </c>
      <c r="E8" s="598">
        <f>AVERAGE(E9:E15)</f>
        <v>21.055</v>
      </c>
      <c r="F8" s="598">
        <f>AVERAGE(F9:F15)</f>
        <v>21.824000000000002</v>
      </c>
      <c r="G8" s="186">
        <f t="shared" ref="G8" si="1">((F8/E8)-    1)*100</f>
        <v>3.6523391118499227</v>
      </c>
      <c r="H8" s="598">
        <f>AVERAGE(H9:H15)</f>
        <v>32.217500000000001</v>
      </c>
      <c r="I8" s="609">
        <f>AVERAGE(I9:I15)</f>
        <v>33.480000000000004</v>
      </c>
      <c r="J8" s="186">
        <f t="shared" ref="J8:J12" si="2">((I8/H8)-    1)*100</f>
        <v>3.9186777372546056</v>
      </c>
      <c r="K8" s="598">
        <f>AVERAGE(K9:K15)</f>
        <v>22.1</v>
      </c>
      <c r="L8" s="598">
        <f>AVERAGE(L9:L15)</f>
        <v>23.032499999999999</v>
      </c>
      <c r="M8" s="186">
        <f t="shared" ref="M8:M9" si="3">((L8/K8)-    1)*100</f>
        <v>4.2194570135746456</v>
      </c>
    </row>
    <row r="9" spans="1:13" s="53" customFormat="1" ht="12" customHeight="1">
      <c r="A9" s="371" t="s">
        <v>103</v>
      </c>
      <c r="B9" s="599">
        <v>32.33</v>
      </c>
      <c r="C9" s="599">
        <v>35</v>
      </c>
      <c r="D9" s="187">
        <f t="shared" si="0"/>
        <v>8.2585833591091848</v>
      </c>
      <c r="E9" s="599">
        <v>25</v>
      </c>
      <c r="F9" s="599">
        <v>25</v>
      </c>
      <c r="G9" s="187">
        <f>((F9/E9)-    1)*100</f>
        <v>0</v>
      </c>
      <c r="H9" s="610">
        <v>35</v>
      </c>
      <c r="I9" s="611">
        <v>30</v>
      </c>
      <c r="J9" s="187">
        <f t="shared" si="2"/>
        <v>-14.28571428571429</v>
      </c>
      <c r="K9" s="610">
        <v>16</v>
      </c>
      <c r="L9" s="610">
        <v>13.5</v>
      </c>
      <c r="M9" s="187">
        <f t="shared" si="3"/>
        <v>-15.625</v>
      </c>
    </row>
    <row r="10" spans="1:13" s="53" customFormat="1" ht="12" customHeight="1">
      <c r="A10" s="371" t="s">
        <v>104</v>
      </c>
      <c r="B10" s="599">
        <v>28.67</v>
      </c>
      <c r="C10" s="599">
        <v>26</v>
      </c>
      <c r="D10" s="187">
        <f t="shared" si="0"/>
        <v>-9.3128705964422807</v>
      </c>
      <c r="E10" s="599">
        <v>20.67</v>
      </c>
      <c r="F10" s="599" t="s">
        <v>582</v>
      </c>
      <c r="G10" s="187" t="s">
        <v>129</v>
      </c>
      <c r="H10" s="599">
        <v>31</v>
      </c>
      <c r="I10" s="599" t="s">
        <v>582</v>
      </c>
      <c r="J10" s="187" t="s">
        <v>129</v>
      </c>
      <c r="K10" s="599" t="s">
        <v>582</v>
      </c>
      <c r="L10" s="599" t="s">
        <v>582</v>
      </c>
      <c r="M10" s="187" t="s">
        <v>129</v>
      </c>
    </row>
    <row r="11" spans="1:13" s="52" customFormat="1" ht="12" customHeight="1">
      <c r="A11" s="371" t="s">
        <v>105</v>
      </c>
      <c r="B11" s="599">
        <v>28.04</v>
      </c>
      <c r="C11" s="599">
        <v>15.33</v>
      </c>
      <c r="D11" s="187">
        <f t="shared" si="0"/>
        <v>-45.328102710413695</v>
      </c>
      <c r="E11" s="599">
        <v>17.829999999999998</v>
      </c>
      <c r="F11" s="599">
        <v>15.25</v>
      </c>
      <c r="G11" s="187">
        <f>((F11/E11)-    1)*100</f>
        <v>-14.469994391475039</v>
      </c>
      <c r="H11" s="599">
        <v>32.5</v>
      </c>
      <c r="I11" s="612">
        <v>32.5</v>
      </c>
      <c r="J11" s="187">
        <f t="shared" si="2"/>
        <v>0</v>
      </c>
      <c r="K11" s="599" t="s">
        <v>582</v>
      </c>
      <c r="L11" s="599" t="s">
        <v>582</v>
      </c>
      <c r="M11" s="187" t="s">
        <v>129</v>
      </c>
    </row>
    <row r="12" spans="1:13" s="53" customFormat="1" ht="12" customHeight="1">
      <c r="A12" s="371" t="s">
        <v>106</v>
      </c>
      <c r="B12" s="599">
        <v>28.04</v>
      </c>
      <c r="C12" s="599">
        <v>25.25</v>
      </c>
      <c r="D12" s="187">
        <f t="shared" si="0"/>
        <v>-9.9500713266761682</v>
      </c>
      <c r="E12" s="599">
        <v>17.829999999999998</v>
      </c>
      <c r="F12" s="599">
        <v>19.87</v>
      </c>
      <c r="G12" s="187">
        <f>((F12/E12)-    1)*100</f>
        <v>11.441390914189586</v>
      </c>
      <c r="H12" s="599">
        <v>30.37</v>
      </c>
      <c r="I12" s="612">
        <v>36.42</v>
      </c>
      <c r="J12" s="187">
        <f t="shared" si="2"/>
        <v>19.920974646032263</v>
      </c>
      <c r="K12" s="599">
        <v>21.5</v>
      </c>
      <c r="L12" s="599">
        <v>28.13</v>
      </c>
      <c r="M12" s="187">
        <f>((L12/K12)-    1)*100</f>
        <v>30.837209302325586</v>
      </c>
    </row>
    <row r="13" spans="1:13" s="53" customFormat="1" ht="12" customHeight="1">
      <c r="A13" s="371" t="s">
        <v>107</v>
      </c>
      <c r="B13" s="599">
        <v>28</v>
      </c>
      <c r="C13" s="599">
        <v>25</v>
      </c>
      <c r="D13" s="187">
        <f t="shared" si="0"/>
        <v>-10.71428571428571</v>
      </c>
      <c r="E13" s="599" t="s">
        <v>582</v>
      </c>
      <c r="F13" s="599" t="s">
        <v>582</v>
      </c>
      <c r="G13" s="187" t="s">
        <v>129</v>
      </c>
      <c r="H13" s="599" t="s">
        <v>582</v>
      </c>
      <c r="I13" s="612">
        <v>35</v>
      </c>
      <c r="J13" s="187" t="s">
        <v>129</v>
      </c>
      <c r="K13" s="599">
        <v>25</v>
      </c>
      <c r="L13" s="599" t="s">
        <v>582</v>
      </c>
      <c r="M13" s="187" t="s">
        <v>129</v>
      </c>
    </row>
    <row r="14" spans="1:13" s="53" customFormat="1" ht="12" customHeight="1">
      <c r="A14" s="371" t="s">
        <v>108</v>
      </c>
      <c r="B14" s="599">
        <v>27.5</v>
      </c>
      <c r="C14" s="599">
        <v>27.5</v>
      </c>
      <c r="D14" s="187">
        <f t="shared" si="0"/>
        <v>0</v>
      </c>
      <c r="E14" s="599">
        <v>25</v>
      </c>
      <c r="F14" s="599">
        <v>24</v>
      </c>
      <c r="G14" s="187">
        <f>((F14/E14)-    1)*100</f>
        <v>-4.0000000000000036</v>
      </c>
      <c r="H14" s="599" t="s">
        <v>582</v>
      </c>
      <c r="I14" s="599" t="s">
        <v>582</v>
      </c>
      <c r="J14" s="187" t="s">
        <v>129</v>
      </c>
      <c r="K14" s="599">
        <v>23</v>
      </c>
      <c r="L14" s="599">
        <v>28</v>
      </c>
      <c r="M14" s="187">
        <f>((L14/K14)-    1)*100</f>
        <v>21.739130434782616</v>
      </c>
    </row>
    <row r="15" spans="1:13" s="250" customFormat="1" ht="12.95" customHeight="1">
      <c r="A15" s="371" t="s">
        <v>36</v>
      </c>
      <c r="B15" s="599">
        <v>28</v>
      </c>
      <c r="C15" s="599">
        <v>25</v>
      </c>
      <c r="D15" s="187">
        <f t="shared" si="0"/>
        <v>-10.71428571428571</v>
      </c>
      <c r="E15" s="599">
        <v>20</v>
      </c>
      <c r="F15" s="599">
        <v>25</v>
      </c>
      <c r="G15" s="187">
        <f>((F15/E15)-    1)*100</f>
        <v>25</v>
      </c>
      <c r="H15" s="599" t="s">
        <v>582</v>
      </c>
      <c r="I15" s="599" t="s">
        <v>582</v>
      </c>
      <c r="J15" s="187" t="s">
        <v>129</v>
      </c>
      <c r="K15" s="599">
        <v>25</v>
      </c>
      <c r="L15" s="599">
        <v>22.5</v>
      </c>
      <c r="M15" s="187">
        <f>((L15/K15)-    1)*100</f>
        <v>-9.9999999999999982</v>
      </c>
    </row>
    <row r="16" spans="1:13" s="250" customFormat="1" ht="12.95" customHeight="1">
      <c r="A16" s="418" t="s">
        <v>73</v>
      </c>
      <c r="B16" s="600">
        <f>AVERAGE(B17:B20)</f>
        <v>16.25</v>
      </c>
      <c r="C16" s="600">
        <f>AVERAGE(C17:C20)</f>
        <v>14.75</v>
      </c>
      <c r="D16" s="186">
        <f>((C16/B16)-    1)*100</f>
        <v>-9.2307692307692317</v>
      </c>
      <c r="E16" s="600">
        <f>AVERAGE(E17:E20)</f>
        <v>16.55</v>
      </c>
      <c r="F16" s="600">
        <f>AVERAGE(F17:F20)</f>
        <v>14.125</v>
      </c>
      <c r="G16" s="186">
        <f>((F16/E16)-    1)*100</f>
        <v>-14.652567975830822</v>
      </c>
      <c r="H16" s="600">
        <f>AVERAGE(H17:H20)</f>
        <v>25</v>
      </c>
      <c r="I16" s="613">
        <f>AVERAGE(I17:I20)</f>
        <v>29</v>
      </c>
      <c r="J16" s="186">
        <f>((I16/H16)-    1)*100</f>
        <v>15.999999999999993</v>
      </c>
      <c r="K16" s="600">
        <f>AVERAGE(K17:K20)</f>
        <v>18.333333333333332</v>
      </c>
      <c r="L16" s="600">
        <f>AVERAGE(L17:L20)</f>
        <v>20</v>
      </c>
      <c r="M16" s="186">
        <f>((L16/K16)-    1)*100</f>
        <v>9.0909090909091042</v>
      </c>
    </row>
    <row r="17" spans="1:13" s="52" customFormat="1" ht="12" customHeight="1">
      <c r="A17" s="429" t="s">
        <v>74</v>
      </c>
      <c r="B17" s="601">
        <v>19</v>
      </c>
      <c r="C17" s="601">
        <v>17.5</v>
      </c>
      <c r="D17" s="187">
        <f>((C17-    B17)/B17)*100</f>
        <v>-7.8947368421052628</v>
      </c>
      <c r="E17" s="601">
        <v>24.5</v>
      </c>
      <c r="F17" s="601">
        <v>17.5</v>
      </c>
      <c r="G17" s="187">
        <f>((F17-    E17)/E17)*100</f>
        <v>-28.571428571428569</v>
      </c>
      <c r="H17" s="599" t="s">
        <v>582</v>
      </c>
      <c r="I17" s="599" t="s">
        <v>582</v>
      </c>
      <c r="J17" s="430" t="s">
        <v>129</v>
      </c>
      <c r="K17" s="601">
        <v>15</v>
      </c>
      <c r="L17" s="599" t="s">
        <v>582</v>
      </c>
      <c r="M17" s="187" t="s">
        <v>129</v>
      </c>
    </row>
    <row r="18" spans="1:13" s="52" customFormat="1" ht="12" customHeight="1">
      <c r="A18" s="429" t="s">
        <v>75</v>
      </c>
      <c r="B18" s="602">
        <v>15</v>
      </c>
      <c r="C18" s="602">
        <v>15</v>
      </c>
      <c r="D18" s="187">
        <f>((C18-    B18)/B18)*100</f>
        <v>0</v>
      </c>
      <c r="E18" s="602">
        <v>15</v>
      </c>
      <c r="F18" s="602">
        <v>15</v>
      </c>
      <c r="G18" s="187">
        <f>((F18-    E18)/E18)*100</f>
        <v>0</v>
      </c>
      <c r="H18" s="599" t="s">
        <v>582</v>
      </c>
      <c r="I18" s="599" t="s">
        <v>582</v>
      </c>
      <c r="J18" s="430" t="s">
        <v>129</v>
      </c>
      <c r="K18" s="602">
        <v>15</v>
      </c>
      <c r="L18" s="602">
        <v>15</v>
      </c>
      <c r="M18" s="187">
        <f>((L18-    K18)/K18)*100</f>
        <v>0</v>
      </c>
    </row>
    <row r="19" spans="1:13" s="53" customFormat="1" ht="12" customHeight="1">
      <c r="A19" s="429" t="s">
        <v>61</v>
      </c>
      <c r="B19" s="602">
        <v>15</v>
      </c>
      <c r="C19" s="602">
        <v>12</v>
      </c>
      <c r="D19" s="187">
        <f>((C19-    B19)/B19)*100</f>
        <v>-20</v>
      </c>
      <c r="E19" s="602">
        <v>14.7</v>
      </c>
      <c r="F19" s="602">
        <v>12</v>
      </c>
      <c r="G19" s="187">
        <f>((F19-    E19)/E19)*100</f>
        <v>-18.367346938775505</v>
      </c>
      <c r="H19" s="599">
        <v>25</v>
      </c>
      <c r="I19" s="614">
        <v>30</v>
      </c>
      <c r="J19" s="187">
        <f>((I19-    H19)/H19)*100</f>
        <v>20</v>
      </c>
      <c r="K19" s="599" t="s">
        <v>582</v>
      </c>
      <c r="L19" s="599" t="s">
        <v>582</v>
      </c>
      <c r="M19" s="187" t="s">
        <v>129</v>
      </c>
    </row>
    <row r="20" spans="1:13" s="53" customFormat="1" ht="12" customHeight="1">
      <c r="A20" s="429" t="s">
        <v>137</v>
      </c>
      <c r="B20" s="602">
        <v>16</v>
      </c>
      <c r="C20" s="602">
        <v>14.5</v>
      </c>
      <c r="D20" s="187">
        <f>((C20-    B20)/B20)*100</f>
        <v>-9.375</v>
      </c>
      <c r="E20" s="602">
        <v>12</v>
      </c>
      <c r="F20" s="602">
        <v>12</v>
      </c>
      <c r="G20" s="187">
        <f>((F20-    E20)/E20)*100</f>
        <v>0</v>
      </c>
      <c r="H20" s="602">
        <v>25</v>
      </c>
      <c r="I20" s="602">
        <v>28</v>
      </c>
      <c r="J20" s="187">
        <f>((I20-    H20)/H20)*100</f>
        <v>12</v>
      </c>
      <c r="K20" s="602">
        <v>25</v>
      </c>
      <c r="L20" s="602">
        <v>25</v>
      </c>
      <c r="M20" s="187">
        <f>((L20-    K20)/K20)*100</f>
        <v>0</v>
      </c>
    </row>
    <row r="21" spans="1:13" s="53" customFormat="1" ht="12" customHeight="1">
      <c r="A21" s="418" t="s">
        <v>68</v>
      </c>
      <c r="B21" s="600">
        <f>AVERAGE(B23:B23)</f>
        <v>18.5</v>
      </c>
      <c r="C21" s="603">
        <f>AVERAGE(C23:C23)</f>
        <v>17.5</v>
      </c>
      <c r="D21" s="186">
        <f>((C21/B21)-    1)*100</f>
        <v>-5.4054054054054053</v>
      </c>
      <c r="E21" s="600">
        <f>AVERAGE(E23:E23)</f>
        <v>16.27</v>
      </c>
      <c r="F21" s="600">
        <f>AVERAGE(F23:F23)</f>
        <v>16.5</v>
      </c>
      <c r="G21" s="186">
        <f>((F21/E21)-    1)*100</f>
        <v>1.4136447449293099</v>
      </c>
      <c r="H21" s="600">
        <f>AVERAGE(H23:H23)</f>
        <v>30</v>
      </c>
      <c r="I21" s="613">
        <f>AVERAGE(I22:I23)</f>
        <v>26.25</v>
      </c>
      <c r="J21" s="212">
        <f>((I21/H21)-    1)*100</f>
        <v>-12.5</v>
      </c>
      <c r="K21" s="600">
        <f>AVERAGE(K23:K23)</f>
        <v>13</v>
      </c>
      <c r="L21" s="600">
        <f>AVERAGE(L22:L23)</f>
        <v>15</v>
      </c>
      <c r="M21" s="186">
        <f>((L21/K21)-    1)*100</f>
        <v>15.384615384615374</v>
      </c>
    </row>
    <row r="22" spans="1:13" s="263" customFormat="1" ht="12" customHeight="1">
      <c r="A22" s="429" t="s">
        <v>69</v>
      </c>
      <c r="B22" s="599" t="s">
        <v>582</v>
      </c>
      <c r="C22" s="599" t="s">
        <v>582</v>
      </c>
      <c r="D22" s="187" t="s">
        <v>129</v>
      </c>
      <c r="E22" s="599" t="s">
        <v>582</v>
      </c>
      <c r="F22" s="599" t="s">
        <v>582</v>
      </c>
      <c r="G22" s="187" t="s">
        <v>129</v>
      </c>
      <c r="H22" s="604" t="s">
        <v>126</v>
      </c>
      <c r="I22" s="614">
        <v>25.5</v>
      </c>
      <c r="J22" s="213" t="s">
        <v>129</v>
      </c>
      <c r="K22" s="599" t="s">
        <v>582</v>
      </c>
      <c r="L22" s="601">
        <v>17</v>
      </c>
      <c r="M22" s="186" t="s">
        <v>129</v>
      </c>
    </row>
    <row r="23" spans="1:13" s="263" customFormat="1" ht="12" customHeight="1">
      <c r="A23" s="429" t="s">
        <v>53</v>
      </c>
      <c r="B23" s="601">
        <v>18.5</v>
      </c>
      <c r="C23" s="601">
        <v>17.5</v>
      </c>
      <c r="D23" s="187">
        <f>((C23-    B23)/B23)*100</f>
        <v>-5.4054054054054053</v>
      </c>
      <c r="E23" s="601">
        <v>16.27</v>
      </c>
      <c r="F23" s="601">
        <v>16.5</v>
      </c>
      <c r="G23" s="187">
        <f>((F23-    E23)/E23)*100</f>
        <v>1.4136447449293206</v>
      </c>
      <c r="H23" s="602">
        <v>30</v>
      </c>
      <c r="I23" s="602">
        <v>27</v>
      </c>
      <c r="J23" s="187">
        <f>((I23-    H23)/H23)*100</f>
        <v>-10</v>
      </c>
      <c r="K23" s="602">
        <v>13</v>
      </c>
      <c r="L23" s="602">
        <v>13</v>
      </c>
      <c r="M23" s="187">
        <f>((L23-    K23)/K23)*100</f>
        <v>0</v>
      </c>
    </row>
    <row r="24" spans="1:13" s="53" customFormat="1" ht="12" customHeight="1">
      <c r="A24" s="418" t="s">
        <v>207</v>
      </c>
      <c r="B24" s="601">
        <f>AVERAGE(B25:B29)</f>
        <v>15.2925</v>
      </c>
      <c r="C24" s="601">
        <f>AVERAGE(C25:C29)</f>
        <v>14.632</v>
      </c>
      <c r="D24" s="187">
        <f>((C24/B24)-1)*100</f>
        <v>-4.3191106751675701</v>
      </c>
      <c r="E24" s="594">
        <f>AVERAGE(E25:E29)</f>
        <v>18.443333333333332</v>
      </c>
      <c r="F24" s="594">
        <f>AVERAGE(F25:F29)</f>
        <v>16.3125</v>
      </c>
      <c r="G24" s="433">
        <f>((F24/E24)-1)*100</f>
        <v>-11.553406831736845</v>
      </c>
      <c r="H24" s="594">
        <f>AVERAGE(H25:H29)</f>
        <v>26.833333333333332</v>
      </c>
      <c r="I24" s="594">
        <f>AVERAGE(I25:I29)</f>
        <v>26.9</v>
      </c>
      <c r="J24" s="186">
        <f>((I24/H24)-1)*100</f>
        <v>0.24844720496894901</v>
      </c>
      <c r="K24" s="594">
        <f>AVERAGE(K25:K29)</f>
        <v>20.75</v>
      </c>
      <c r="L24" s="602">
        <f>AVERAGE(L25:L29)</f>
        <v>18.585000000000001</v>
      </c>
      <c r="M24" s="433">
        <f>((L24/K24)-1)*100</f>
        <v>-10.433734939759031</v>
      </c>
    </row>
    <row r="25" spans="1:13" s="53" customFormat="1" ht="12" customHeight="1">
      <c r="A25" s="429" t="s">
        <v>209</v>
      </c>
      <c r="B25" s="601">
        <v>12</v>
      </c>
      <c r="C25" s="601">
        <v>13.33</v>
      </c>
      <c r="D25" s="187">
        <f t="shared" ref="D25:D29" si="4">((C25-B25)/B25)*100</f>
        <v>11.083333333333334</v>
      </c>
      <c r="E25" s="599" t="s">
        <v>582</v>
      </c>
      <c r="F25" s="599" t="s">
        <v>582</v>
      </c>
      <c r="G25" s="187" t="s">
        <v>129</v>
      </c>
      <c r="H25" s="599" t="s">
        <v>582</v>
      </c>
      <c r="I25" s="595">
        <v>26</v>
      </c>
      <c r="J25" s="213" t="s">
        <v>129</v>
      </c>
      <c r="K25" s="599" t="s">
        <v>582</v>
      </c>
      <c r="L25" s="599" t="s">
        <v>582</v>
      </c>
      <c r="M25" s="213" t="s">
        <v>129</v>
      </c>
    </row>
    <row r="26" spans="1:13" s="52" customFormat="1" ht="12" customHeight="1">
      <c r="A26" s="429" t="s">
        <v>213</v>
      </c>
      <c r="B26" s="599" t="s">
        <v>582</v>
      </c>
      <c r="C26" s="601">
        <v>15</v>
      </c>
      <c r="D26" s="187" t="s">
        <v>129</v>
      </c>
      <c r="E26" s="599" t="s">
        <v>582</v>
      </c>
      <c r="F26" s="606">
        <v>15</v>
      </c>
      <c r="G26" s="187" t="s">
        <v>129</v>
      </c>
      <c r="H26" s="599" t="s">
        <v>582</v>
      </c>
      <c r="I26" s="595">
        <v>28</v>
      </c>
      <c r="J26" s="213" t="s">
        <v>129</v>
      </c>
      <c r="K26" s="599" t="s">
        <v>582</v>
      </c>
      <c r="L26" s="599" t="s">
        <v>582</v>
      </c>
      <c r="M26" s="213" t="s">
        <v>129</v>
      </c>
    </row>
    <row r="27" spans="1:13" s="52" customFormat="1" ht="12" customHeight="1">
      <c r="A27" s="429" t="s">
        <v>214</v>
      </c>
      <c r="B27" s="601">
        <v>21</v>
      </c>
      <c r="C27" s="601">
        <v>21</v>
      </c>
      <c r="D27" s="187">
        <f t="shared" si="4"/>
        <v>0</v>
      </c>
      <c r="E27" s="595">
        <v>30</v>
      </c>
      <c r="F27" s="595">
        <v>30</v>
      </c>
      <c r="G27" s="187" t="s">
        <v>129</v>
      </c>
      <c r="H27" s="596">
        <v>26.5</v>
      </c>
      <c r="I27" s="596">
        <v>26.5</v>
      </c>
      <c r="J27" s="434">
        <f>((I27-H27)/H27)*100</f>
        <v>0</v>
      </c>
      <c r="K27" s="599" t="s">
        <v>582</v>
      </c>
      <c r="L27" s="599" t="s">
        <v>582</v>
      </c>
      <c r="M27" s="213" t="s">
        <v>129</v>
      </c>
    </row>
    <row r="28" spans="1:13" s="52" customFormat="1" ht="12" customHeight="1">
      <c r="A28" s="429" t="s">
        <v>215</v>
      </c>
      <c r="B28" s="601">
        <v>15.67</v>
      </c>
      <c r="C28" s="601">
        <v>11.33</v>
      </c>
      <c r="D28" s="187">
        <f t="shared" si="4"/>
        <v>-27.696234843650284</v>
      </c>
      <c r="E28" s="595">
        <v>15.33</v>
      </c>
      <c r="F28" s="595">
        <v>10.25</v>
      </c>
      <c r="G28" s="434">
        <f>((F28-E28)/E28)*100</f>
        <v>-33.137638617090673</v>
      </c>
      <c r="H28" s="596">
        <v>22.5</v>
      </c>
      <c r="I28" s="596">
        <v>22.5</v>
      </c>
      <c r="J28" s="434">
        <f>((I28-H28)/H28)*100</f>
        <v>0</v>
      </c>
      <c r="K28" s="596">
        <v>25</v>
      </c>
      <c r="L28" s="596">
        <v>20.67</v>
      </c>
      <c r="M28" s="434">
        <f t="shared" ref="M28:M29" si="5">((L28-K28)/K28)*100</f>
        <v>-17.319999999999993</v>
      </c>
    </row>
    <row r="29" spans="1:13" s="53" customFormat="1" ht="12" customHeight="1">
      <c r="A29" s="440" t="s">
        <v>250</v>
      </c>
      <c r="B29" s="605">
        <v>12.5</v>
      </c>
      <c r="C29" s="605">
        <v>12.5</v>
      </c>
      <c r="D29" s="189">
        <f t="shared" si="4"/>
        <v>0</v>
      </c>
      <c r="E29" s="607">
        <v>10</v>
      </c>
      <c r="F29" s="608">
        <v>10</v>
      </c>
      <c r="G29" s="435">
        <f>((F29-E29)/E29)*100</f>
        <v>0</v>
      </c>
      <c r="H29" s="597">
        <v>31.5</v>
      </c>
      <c r="I29" s="597">
        <v>31.5</v>
      </c>
      <c r="J29" s="435">
        <f>((I29-H29)/H29)*100</f>
        <v>0</v>
      </c>
      <c r="K29" s="597">
        <v>16.5</v>
      </c>
      <c r="L29" s="597">
        <v>16.5</v>
      </c>
      <c r="M29" s="435">
        <f t="shared" si="5"/>
        <v>0</v>
      </c>
    </row>
    <row r="30" spans="1:13" s="53" customFormat="1" ht="9" customHeight="1">
      <c r="A30" s="438" t="s">
        <v>58</v>
      </c>
      <c r="B30" s="439"/>
      <c r="C30" s="439"/>
      <c r="D30" s="209"/>
      <c r="E30" s="436"/>
      <c r="F30" s="436"/>
      <c r="G30" s="209"/>
      <c r="H30" s="437"/>
      <c r="I30" s="437"/>
      <c r="J30" s="437"/>
      <c r="K30" s="436"/>
      <c r="L30" s="436"/>
      <c r="M30" s="209"/>
    </row>
    <row r="31" spans="1:13" s="53" customFormat="1" ht="9" customHeight="1">
      <c r="A31" s="194" t="s">
        <v>29</v>
      </c>
      <c r="B31" s="436"/>
      <c r="C31" s="436"/>
      <c r="D31" s="209"/>
      <c r="E31" s="436"/>
      <c r="F31" s="436"/>
      <c r="G31" s="209"/>
      <c r="H31" s="437"/>
      <c r="I31" s="437"/>
      <c r="J31" s="437"/>
      <c r="K31" s="436"/>
      <c r="L31" s="436"/>
      <c r="M31" s="209"/>
    </row>
    <row r="32" spans="1:13" s="52" customFormat="1" ht="12" customHeight="1"/>
    <row r="33" s="52" customFormat="1" ht="12" customHeight="1"/>
    <row r="34" s="53" customFormat="1" ht="12" customHeight="1"/>
    <row r="35" s="53" customFormat="1" ht="12" customHeight="1"/>
    <row r="36" s="52" customFormat="1" ht="12" customHeight="1"/>
    <row r="37" s="53" customFormat="1" ht="12" customHeight="1"/>
    <row r="38" s="53" customFormat="1" ht="12" customHeight="1"/>
    <row r="39" s="158" customFormat="1" ht="12" customHeight="1"/>
    <row r="40" s="52" customFormat="1" ht="12" customHeight="1"/>
    <row r="41" s="53" customFormat="1" ht="12" customHeight="1"/>
    <row r="42" s="53" customFormat="1" ht="12" customHeight="1"/>
    <row r="43" s="53" customFormat="1" ht="12" customHeight="1"/>
    <row r="44" s="52" customFormat="1" ht="12" customHeight="1"/>
    <row r="45" s="52" customFormat="1" ht="12" customHeight="1"/>
    <row r="46" s="52" customFormat="1" ht="9.9499999999999993" customHeight="1"/>
    <row r="47" s="52" customFormat="1" ht="9.9499999999999993" customHeight="1"/>
    <row r="48" s="53" customFormat="1" ht="9.9499999999999993" customHeight="1"/>
    <row r="49" s="53" customFormat="1" ht="9.9499999999999993" customHeight="1"/>
    <row r="50" s="53" customFormat="1" ht="9.9499999999999993" customHeight="1"/>
    <row r="51" s="53" customFormat="1" ht="9.9499999999999993" customHeight="1"/>
    <row r="52" s="52" customFormat="1" ht="9.9499999999999993" customHeight="1"/>
    <row r="53" s="52" customFormat="1" ht="9.9499999999999993" customHeight="1"/>
    <row r="54" s="53" customFormat="1" ht="9.9499999999999993" customHeight="1"/>
    <row r="55" s="52" customFormat="1" ht="9.9499999999999993" customHeight="1"/>
    <row r="56" s="53" customFormat="1" ht="9.9499999999999993" customHeight="1"/>
    <row r="57" s="53" customFormat="1" ht="9.9499999999999993" customHeight="1"/>
    <row r="58" s="53" customFormat="1" ht="9.9499999999999993" customHeight="1"/>
    <row r="59" s="53" customFormat="1" ht="9.9499999999999993" customHeight="1"/>
    <row r="60" s="53" customFormat="1" ht="9.9499999999999993" customHeight="1"/>
    <row r="61" s="53" customFormat="1" ht="9.9499999999999993" customHeight="1"/>
    <row r="62" s="53" customFormat="1" ht="9.9499999999999993" customHeight="1"/>
    <row r="63" s="53" customFormat="1" ht="9.9499999999999993" customHeight="1"/>
    <row r="64" s="53" customFormat="1" ht="9.75" customHeight="1"/>
  </sheetData>
  <mergeCells count="5">
    <mergeCell ref="A5:A6"/>
    <mergeCell ref="B5:D5"/>
    <mergeCell ref="E5:G5"/>
    <mergeCell ref="H5:J5"/>
    <mergeCell ref="K5:M5"/>
  </mergeCells>
  <printOptions horizontalCentered="1" verticalCentered="1"/>
  <pageMargins left="0" right="0" top="0" bottom="0" header="0" footer="0"/>
  <pageSetup paperSize="9" orientation="portrait" r:id="rId1"/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/>
  <dimension ref="A1:M69"/>
  <sheetViews>
    <sheetView showGridLines="0" zoomScaleNormal="100" workbookViewId="0">
      <selection activeCell="N33" sqref="N33"/>
    </sheetView>
  </sheetViews>
  <sheetFormatPr baseColWidth="10" defaultColWidth="11.42578125" defaultRowHeight="12.75"/>
  <cols>
    <col min="1" max="1" width="10.42578125" style="48" customWidth="1"/>
    <col min="2" max="3" width="5.85546875" style="48" customWidth="1"/>
    <col min="4" max="4" width="5.7109375" style="48" customWidth="1"/>
    <col min="5" max="6" width="5.85546875" style="48" customWidth="1"/>
    <col min="7" max="7" width="5.7109375" style="48" customWidth="1"/>
    <col min="8" max="9" width="5.85546875" style="48" customWidth="1"/>
    <col min="10" max="10" width="5.7109375" style="48" customWidth="1"/>
    <col min="11" max="12" width="5.85546875" style="48" customWidth="1"/>
    <col min="13" max="13" width="5.7109375" style="48" customWidth="1"/>
    <col min="14" max="16384" width="11.42578125" style="48"/>
  </cols>
  <sheetData>
    <row r="1" spans="1:13" s="51" customFormat="1" ht="15.95" customHeight="1">
      <c r="A1" s="385" t="s">
        <v>557</v>
      </c>
      <c r="B1" s="363"/>
      <c r="C1" s="363"/>
      <c r="D1" s="362"/>
      <c r="E1" s="363"/>
      <c r="F1" s="363"/>
      <c r="G1" s="362"/>
      <c r="H1" s="363"/>
      <c r="I1" s="363"/>
      <c r="J1" s="362"/>
      <c r="K1" s="363"/>
      <c r="L1" s="363"/>
      <c r="M1" s="362"/>
    </row>
    <row r="2" spans="1:13" s="51" customFormat="1" ht="12" customHeight="1">
      <c r="A2" s="362" t="s">
        <v>263</v>
      </c>
      <c r="B2" s="363"/>
      <c r="C2" s="363"/>
      <c r="D2" s="362"/>
      <c r="E2" s="363"/>
      <c r="F2" s="363"/>
      <c r="G2" s="362"/>
      <c r="H2" s="363"/>
      <c r="I2" s="363"/>
      <c r="J2" s="362"/>
      <c r="K2" s="363"/>
      <c r="L2" s="363"/>
      <c r="M2" s="362"/>
    </row>
    <row r="3" spans="1:13" s="51" customFormat="1" ht="12" customHeight="1">
      <c r="A3" s="362" t="s">
        <v>187</v>
      </c>
      <c r="B3" s="363"/>
      <c r="C3" s="363"/>
      <c r="D3" s="362"/>
      <c r="E3" s="363"/>
      <c r="F3" s="363"/>
      <c r="G3" s="362"/>
      <c r="H3" s="363"/>
      <c r="I3" s="363"/>
      <c r="J3" s="362"/>
      <c r="K3" s="363"/>
      <c r="L3" s="363"/>
      <c r="M3" s="362"/>
    </row>
    <row r="4" spans="1:13" s="51" customFormat="1" ht="5.0999999999999996" customHeight="1">
      <c r="A4" s="362"/>
      <c r="B4" s="390"/>
      <c r="C4" s="390"/>
      <c r="D4" s="389"/>
      <c r="E4" s="390"/>
      <c r="F4" s="390"/>
      <c r="G4" s="389"/>
      <c r="H4" s="390"/>
      <c r="I4" s="390"/>
      <c r="J4" s="389"/>
      <c r="K4" s="390"/>
      <c r="L4" s="390"/>
      <c r="M4" s="389"/>
    </row>
    <row r="5" spans="1:13" s="53" customFormat="1" ht="15" customHeight="1">
      <c r="A5" s="695" t="s">
        <v>167</v>
      </c>
      <c r="B5" s="712" t="s">
        <v>138</v>
      </c>
      <c r="C5" s="713"/>
      <c r="D5" s="713"/>
      <c r="E5" s="712" t="s">
        <v>125</v>
      </c>
      <c r="F5" s="713"/>
      <c r="G5" s="713"/>
      <c r="H5" s="712" t="s">
        <v>124</v>
      </c>
      <c r="I5" s="713"/>
      <c r="J5" s="713"/>
      <c r="K5" s="712" t="s">
        <v>123</v>
      </c>
      <c r="L5" s="713"/>
      <c r="M5" s="714"/>
    </row>
    <row r="6" spans="1:13" s="53" customFormat="1" ht="15" customHeight="1">
      <c r="A6" s="705"/>
      <c r="B6" s="204">
        <v>2019</v>
      </c>
      <c r="C6" s="204">
        <v>2020</v>
      </c>
      <c r="D6" s="204" t="s">
        <v>133</v>
      </c>
      <c r="E6" s="204">
        <v>2019</v>
      </c>
      <c r="F6" s="204">
        <v>2020</v>
      </c>
      <c r="G6" s="204" t="s">
        <v>133</v>
      </c>
      <c r="H6" s="204">
        <v>2019</v>
      </c>
      <c r="I6" s="204">
        <v>2020</v>
      </c>
      <c r="J6" s="204" t="s">
        <v>133</v>
      </c>
      <c r="K6" s="204">
        <v>2019</v>
      </c>
      <c r="L6" s="204">
        <v>2020</v>
      </c>
      <c r="M6" s="204" t="s">
        <v>133</v>
      </c>
    </row>
    <row r="7" spans="1:13" s="52" customFormat="1" ht="14.1" customHeight="1">
      <c r="A7" s="410" t="s">
        <v>102</v>
      </c>
      <c r="B7" s="210">
        <f>AVERAGE(B8:B10)</f>
        <v>12.996666666666664</v>
      </c>
      <c r="C7" s="210">
        <f>AVERAGE(C8:C11)</f>
        <v>13.1875</v>
      </c>
      <c r="D7" s="186">
        <f>((C7/B7)-   1)*100</f>
        <v>1.4683252115927248</v>
      </c>
      <c r="E7" s="210">
        <f>AVERAGE(E8:E10)</f>
        <v>38.56</v>
      </c>
      <c r="F7" s="210">
        <f>AVERAGE(F8:F11)</f>
        <v>50.197499999999998</v>
      </c>
      <c r="G7" s="186">
        <f>((F7/E7)-   1)*100</f>
        <v>30.180238589211616</v>
      </c>
      <c r="H7" s="210">
        <f>AVERAGE(H8:H10)</f>
        <v>39.5</v>
      </c>
      <c r="I7" s="210">
        <f>AVERAGE(I8:I10)</f>
        <v>46.47</v>
      </c>
      <c r="J7" s="186">
        <f>((I7/H7)-   1)*100</f>
        <v>17.645569620253166</v>
      </c>
      <c r="K7" s="618">
        <f>AVERAGE(K8:K10)</f>
        <v>126.44333333333333</v>
      </c>
      <c r="L7" s="618">
        <f>AVERAGE(L8:L10)</f>
        <v>121.66666666666667</v>
      </c>
      <c r="M7" s="186">
        <f>((L7/K7)-   1)*100</f>
        <v>-3.7777133366725502</v>
      </c>
    </row>
    <row r="8" spans="1:13" s="53" customFormat="1" ht="14.1" customHeight="1">
      <c r="A8" s="371" t="s">
        <v>103</v>
      </c>
      <c r="B8" s="427">
        <v>11.33</v>
      </c>
      <c r="C8" s="427">
        <v>12</v>
      </c>
      <c r="D8" s="187">
        <f>((C8-   B8)/B8)*100</f>
        <v>5.9135039717563984</v>
      </c>
      <c r="E8" s="419" t="s">
        <v>126</v>
      </c>
      <c r="F8" s="427">
        <v>66.67</v>
      </c>
      <c r="G8" s="451" t="s">
        <v>50</v>
      </c>
      <c r="H8" s="419" t="s">
        <v>126</v>
      </c>
      <c r="I8" s="428">
        <v>54</v>
      </c>
      <c r="J8" s="451" t="s">
        <v>50</v>
      </c>
      <c r="K8" s="616">
        <v>123.33</v>
      </c>
      <c r="L8" s="616">
        <v>120</v>
      </c>
      <c r="M8" s="187">
        <f>((L8-   K8)/K8)*100</f>
        <v>-2.7000729749452677</v>
      </c>
    </row>
    <row r="9" spans="1:13" s="52" customFormat="1" ht="14.1" customHeight="1">
      <c r="A9" s="371" t="s">
        <v>105</v>
      </c>
      <c r="B9" s="427">
        <v>15</v>
      </c>
      <c r="C9" s="427">
        <v>15</v>
      </c>
      <c r="D9" s="187">
        <f>((C9-   B9)/B9)*100</f>
        <v>0</v>
      </c>
      <c r="E9" s="427">
        <v>41.5</v>
      </c>
      <c r="F9" s="427">
        <v>53.5</v>
      </c>
      <c r="G9" s="187">
        <f>((F9-   E9)/E9)*100</f>
        <v>28.915662650602407</v>
      </c>
      <c r="H9" s="428">
        <v>44.5</v>
      </c>
      <c r="I9" s="441">
        <v>46</v>
      </c>
      <c r="J9" s="451" t="s">
        <v>50</v>
      </c>
      <c r="K9" s="616">
        <v>131</v>
      </c>
      <c r="L9" s="616">
        <v>120.25</v>
      </c>
      <c r="M9" s="187">
        <f>((L9-   K9)/K9)*100</f>
        <v>-8.2061068702290072</v>
      </c>
    </row>
    <row r="10" spans="1:13" s="53" customFormat="1" ht="14.1" customHeight="1">
      <c r="A10" s="371" t="s">
        <v>106</v>
      </c>
      <c r="B10" s="427">
        <v>12.66</v>
      </c>
      <c r="C10" s="427">
        <v>13.75</v>
      </c>
      <c r="D10" s="187">
        <f>((C10-   B10)/B10)*100</f>
        <v>8.609794628751974</v>
      </c>
      <c r="E10" s="427">
        <v>35.619999999999997</v>
      </c>
      <c r="F10" s="427">
        <v>40.619999999999997</v>
      </c>
      <c r="G10" s="187">
        <f>((F10-   E10)/E10)*100</f>
        <v>14.03705783267827</v>
      </c>
      <c r="H10" s="427">
        <v>34.5</v>
      </c>
      <c r="I10" s="427">
        <v>39.409999999999997</v>
      </c>
      <c r="J10" s="187">
        <f>((I10-   H10)/H10)*100</f>
        <v>14.231884057971007</v>
      </c>
      <c r="K10" s="616">
        <v>125</v>
      </c>
      <c r="L10" s="616">
        <v>124.75</v>
      </c>
      <c r="M10" s="187">
        <f>((L10-   K10)/K10)*100</f>
        <v>-0.2</v>
      </c>
    </row>
    <row r="11" spans="1:13" s="53" customFormat="1" ht="14.1" customHeight="1">
      <c r="A11" s="371" t="s">
        <v>107</v>
      </c>
      <c r="B11" s="419" t="s">
        <v>126</v>
      </c>
      <c r="C11" s="427">
        <v>12</v>
      </c>
      <c r="D11" s="451" t="s">
        <v>50</v>
      </c>
      <c r="E11" s="419" t="s">
        <v>126</v>
      </c>
      <c r="F11" s="427">
        <v>40</v>
      </c>
      <c r="G11" s="451" t="s">
        <v>50</v>
      </c>
      <c r="H11" s="419" t="s">
        <v>126</v>
      </c>
      <c r="I11" s="419" t="s">
        <v>126</v>
      </c>
      <c r="J11" s="451" t="s">
        <v>50</v>
      </c>
      <c r="K11" s="616" t="s">
        <v>130</v>
      </c>
      <c r="L11" s="616" t="s">
        <v>130</v>
      </c>
      <c r="M11" s="451" t="s">
        <v>50</v>
      </c>
    </row>
    <row r="12" spans="1:13" s="53" customFormat="1" ht="14.1" customHeight="1">
      <c r="A12" s="410" t="s">
        <v>73</v>
      </c>
      <c r="B12" s="210">
        <f>AVERAGE(B13:B15)</f>
        <v>15</v>
      </c>
      <c r="C12" s="210">
        <f>AVERAGE(C13:C15)</f>
        <v>12.333333333333334</v>
      </c>
      <c r="D12" s="186">
        <f>((C12-   B12)/B12)*100</f>
        <v>-17.777777777777771</v>
      </c>
      <c r="E12" s="210">
        <f>AVERAGE(E13:E15)</f>
        <v>40</v>
      </c>
      <c r="F12" s="210">
        <f>AVERAGE(F13:F15)</f>
        <v>30</v>
      </c>
      <c r="G12" s="442">
        <f t="shared" ref="G12:M12" si="0">AVERAGE(G15:G15)</f>
        <v>-25</v>
      </c>
      <c r="H12" s="210">
        <f>AVERAGE(H13:H15)</f>
        <v>50</v>
      </c>
      <c r="I12" s="210">
        <f>AVERAGE(I13:I15)</f>
        <v>47.666666666666664</v>
      </c>
      <c r="J12" s="442">
        <f t="shared" si="0"/>
        <v>-30</v>
      </c>
      <c r="K12" s="618">
        <f>AVERAGE(K13:K15)</f>
        <v>120</v>
      </c>
      <c r="L12" s="618">
        <f>AVERAGE(L13:L15)</f>
        <v>115</v>
      </c>
      <c r="M12" s="442">
        <f t="shared" si="0"/>
        <v>0</v>
      </c>
    </row>
    <row r="13" spans="1:13" s="250" customFormat="1" ht="12.95" customHeight="1">
      <c r="A13" s="429" t="s">
        <v>74</v>
      </c>
      <c r="B13" s="419" t="s">
        <v>126</v>
      </c>
      <c r="C13" s="211">
        <v>16</v>
      </c>
      <c r="D13" s="451" t="s">
        <v>50</v>
      </c>
      <c r="E13" s="419" t="s">
        <v>126</v>
      </c>
      <c r="F13" s="419" t="s">
        <v>126</v>
      </c>
      <c r="G13" s="451" t="s">
        <v>50</v>
      </c>
      <c r="H13" s="419" t="s">
        <v>126</v>
      </c>
      <c r="I13" s="211">
        <v>60</v>
      </c>
      <c r="J13" s="451" t="s">
        <v>50</v>
      </c>
      <c r="K13" s="616" t="s">
        <v>130</v>
      </c>
      <c r="L13" s="616" t="s">
        <v>130</v>
      </c>
      <c r="M13" s="451" t="s">
        <v>50</v>
      </c>
    </row>
    <row r="14" spans="1:13" s="250" customFormat="1" ht="12.95" customHeight="1">
      <c r="A14" s="429" t="s">
        <v>61</v>
      </c>
      <c r="B14" s="419" t="s">
        <v>126</v>
      </c>
      <c r="C14" s="211">
        <v>8</v>
      </c>
      <c r="D14" s="451" t="s">
        <v>50</v>
      </c>
      <c r="E14" s="419" t="s">
        <v>126</v>
      </c>
      <c r="F14" s="419" t="s">
        <v>126</v>
      </c>
      <c r="G14" s="451" t="s">
        <v>50</v>
      </c>
      <c r="H14" s="419" t="s">
        <v>126</v>
      </c>
      <c r="I14" s="211">
        <v>48</v>
      </c>
      <c r="J14" s="451" t="s">
        <v>50</v>
      </c>
      <c r="K14" s="616" t="s">
        <v>126</v>
      </c>
      <c r="L14" s="619">
        <v>110</v>
      </c>
      <c r="M14" s="451" t="s">
        <v>50</v>
      </c>
    </row>
    <row r="15" spans="1:13" s="53" customFormat="1" ht="14.1" customHeight="1">
      <c r="A15" s="429" t="s">
        <v>137</v>
      </c>
      <c r="B15" s="431">
        <v>15</v>
      </c>
      <c r="C15" s="431">
        <v>13</v>
      </c>
      <c r="D15" s="187">
        <f>((C15-   B15)/B15)*100</f>
        <v>-13.333333333333334</v>
      </c>
      <c r="E15" s="431">
        <v>40</v>
      </c>
      <c r="F15" s="431">
        <v>30</v>
      </c>
      <c r="G15" s="187">
        <f>((F15-   E15)/E15)*100</f>
        <v>-25</v>
      </c>
      <c r="H15" s="431">
        <v>50</v>
      </c>
      <c r="I15" s="431">
        <v>35</v>
      </c>
      <c r="J15" s="187">
        <f>((I15-   H15)/H15)*100</f>
        <v>-30</v>
      </c>
      <c r="K15" s="620">
        <v>120</v>
      </c>
      <c r="L15" s="620">
        <v>120</v>
      </c>
      <c r="M15" s="187">
        <f>((L15-   K15)/K15)*100</f>
        <v>0</v>
      </c>
    </row>
    <row r="16" spans="1:13" s="53" customFormat="1" ht="14.1" customHeight="1">
      <c r="A16" s="410" t="s">
        <v>68</v>
      </c>
      <c r="B16" s="210">
        <f>AVERAGE(B17:B18)</f>
        <v>8.5</v>
      </c>
      <c r="C16" s="210">
        <f>AVERAGE(C17:C18)</f>
        <v>6.75</v>
      </c>
      <c r="D16" s="186">
        <f>((C16/B16)-   1)*100</f>
        <v>-20.588235294117652</v>
      </c>
      <c r="E16" s="443">
        <f>AVERAGE(E17:E18)</f>
        <v>66.5</v>
      </c>
      <c r="F16" s="210">
        <f>AVERAGE(F17:F18)</f>
        <v>57.5</v>
      </c>
      <c r="G16" s="444">
        <f>((F16/E16)-   1)*100</f>
        <v>-13.533834586466165</v>
      </c>
      <c r="H16" s="210">
        <f>AVERAGE(H17:H18)</f>
        <v>50.5</v>
      </c>
      <c r="I16" s="210">
        <f>AVERAGE(I17:I18)</f>
        <v>47.5</v>
      </c>
      <c r="J16" s="186">
        <f>((I16/H16)-   1)*100</f>
        <v>-5.9405940594059459</v>
      </c>
      <c r="K16" s="621">
        <f>AVERAGE(K17:K18)</f>
        <v>107</v>
      </c>
      <c r="L16" s="618">
        <f>AVERAGE(L17:L18)</f>
        <v>105</v>
      </c>
      <c r="M16" s="444">
        <f>((L16/K16)-   1)*100</f>
        <v>-1.8691588785046731</v>
      </c>
    </row>
    <row r="17" spans="1:13" s="53" customFormat="1" ht="14.1" customHeight="1">
      <c r="A17" s="429" t="s">
        <v>132</v>
      </c>
      <c r="B17" s="431">
        <v>9</v>
      </c>
      <c r="C17" s="431">
        <v>7</v>
      </c>
      <c r="D17" s="187">
        <f>((C17-   B17)/B17)*100</f>
        <v>-22.222222222222221</v>
      </c>
      <c r="E17" s="432">
        <v>73</v>
      </c>
      <c r="F17" s="431">
        <v>70</v>
      </c>
      <c r="G17" s="187">
        <f>((F17-   E17)/E17)*100</f>
        <v>-4.10958904109589</v>
      </c>
      <c r="H17" s="431">
        <v>55</v>
      </c>
      <c r="I17" s="431">
        <v>55</v>
      </c>
      <c r="J17" s="187">
        <f>((I17-   H17)/H17)*100</f>
        <v>0</v>
      </c>
      <c r="K17" s="616" t="s">
        <v>130</v>
      </c>
      <c r="L17" s="616" t="s">
        <v>130</v>
      </c>
      <c r="M17" s="451" t="s">
        <v>50</v>
      </c>
    </row>
    <row r="18" spans="1:13" s="52" customFormat="1" ht="14.1" customHeight="1">
      <c r="A18" s="429" t="s">
        <v>53</v>
      </c>
      <c r="B18" s="431">
        <v>8</v>
      </c>
      <c r="C18" s="431">
        <v>6.5</v>
      </c>
      <c r="D18" s="187">
        <f>((C18-   B18)/B18)*100</f>
        <v>-18.75</v>
      </c>
      <c r="E18" s="432">
        <v>60</v>
      </c>
      <c r="F18" s="431">
        <v>45</v>
      </c>
      <c r="G18" s="187">
        <f>((F18-   E18)/E18)*100</f>
        <v>-25</v>
      </c>
      <c r="H18" s="432">
        <v>46</v>
      </c>
      <c r="I18" s="427">
        <v>40</v>
      </c>
      <c r="J18" s="187">
        <f>((I18-   H18)/H18)*100</f>
        <v>-13.043478260869565</v>
      </c>
      <c r="K18" s="616">
        <v>107</v>
      </c>
      <c r="L18" s="616">
        <v>105</v>
      </c>
      <c r="M18" s="430">
        <f>((L18/K18)-   1)*100</f>
        <v>-1.8691588785046731</v>
      </c>
    </row>
    <row r="19" spans="1:13" s="53" customFormat="1" ht="14.1" customHeight="1">
      <c r="A19" s="410" t="s">
        <v>207</v>
      </c>
      <c r="B19" s="210">
        <f>AVERAGE(B20:B21)</f>
        <v>11</v>
      </c>
      <c r="C19" s="210">
        <f>AVERAGE(C20:C21)</f>
        <v>13.25</v>
      </c>
      <c r="D19" s="442">
        <f>((C19/B19)-1)*100</f>
        <v>20.45454545454546</v>
      </c>
      <c r="E19" s="582" t="s">
        <v>50</v>
      </c>
      <c r="F19" s="210">
        <f>AVERAGE(F20:F21)</f>
        <v>57.5</v>
      </c>
      <c r="G19" s="582" t="s">
        <v>50</v>
      </c>
      <c r="H19" s="210">
        <f>AVERAGE(H20:H21)</f>
        <v>41</v>
      </c>
      <c r="I19" s="210">
        <f>AVERAGE(I20:I21)</f>
        <v>41</v>
      </c>
      <c r="J19" s="442">
        <f>((I19/H19)-1)*100</f>
        <v>0</v>
      </c>
      <c r="K19" s="617" t="s">
        <v>50</v>
      </c>
      <c r="L19" s="617" t="s">
        <v>50</v>
      </c>
      <c r="M19" s="451" t="s">
        <v>50</v>
      </c>
    </row>
    <row r="20" spans="1:13" s="53" customFormat="1" ht="14.1" customHeight="1">
      <c r="A20" s="429" t="s">
        <v>214</v>
      </c>
      <c r="B20" s="431">
        <v>11</v>
      </c>
      <c r="C20" s="431">
        <v>11</v>
      </c>
      <c r="D20" s="454">
        <f>((C20-B20)/B20)*100</f>
        <v>0</v>
      </c>
      <c r="E20" s="419" t="s">
        <v>126</v>
      </c>
      <c r="F20" s="419" t="s">
        <v>126</v>
      </c>
      <c r="G20" s="451" t="s">
        <v>50</v>
      </c>
      <c r="H20" s="431">
        <v>41</v>
      </c>
      <c r="I20" s="431">
        <v>41</v>
      </c>
      <c r="J20" s="454">
        <f t="shared" ref="J20" si="1">((I20-H20)/H20)*100</f>
        <v>0</v>
      </c>
      <c r="K20" s="616" t="s">
        <v>130</v>
      </c>
      <c r="L20" s="616" t="s">
        <v>130</v>
      </c>
      <c r="M20" s="451" t="s">
        <v>50</v>
      </c>
    </row>
    <row r="21" spans="1:13" s="52" customFormat="1" ht="14.1" customHeight="1">
      <c r="A21" s="440" t="s">
        <v>215</v>
      </c>
      <c r="B21" s="452" t="s">
        <v>126</v>
      </c>
      <c r="C21" s="445">
        <v>15.5</v>
      </c>
      <c r="D21" s="453" t="s">
        <v>50</v>
      </c>
      <c r="E21" s="452" t="s">
        <v>126</v>
      </c>
      <c r="F21" s="446">
        <v>57.5</v>
      </c>
      <c r="G21" s="453" t="s">
        <v>50</v>
      </c>
      <c r="H21" s="452" t="s">
        <v>126</v>
      </c>
      <c r="I21" s="452" t="s">
        <v>126</v>
      </c>
      <c r="J21" s="453" t="s">
        <v>50</v>
      </c>
      <c r="K21" s="622" t="s">
        <v>130</v>
      </c>
      <c r="L21" s="622" t="s">
        <v>130</v>
      </c>
      <c r="M21" s="453" t="s">
        <v>50</v>
      </c>
    </row>
    <row r="22" spans="1:13" s="53" customFormat="1" ht="9" customHeight="1">
      <c r="A22" s="615" t="s">
        <v>58</v>
      </c>
      <c r="B22" s="328"/>
      <c r="C22" s="328"/>
      <c r="D22" s="328"/>
      <c r="E22" s="328"/>
      <c r="F22" s="328"/>
      <c r="G22" s="328"/>
      <c r="H22" s="447"/>
      <c r="I22" s="447"/>
      <c r="J22" s="448"/>
      <c r="K22" s="447"/>
      <c r="L22" s="447"/>
      <c r="M22" s="448"/>
    </row>
    <row r="23" spans="1:13" s="53" customFormat="1" ht="9" customHeight="1">
      <c r="A23" s="711" t="s">
        <v>59</v>
      </c>
      <c r="B23" s="711"/>
      <c r="C23" s="711"/>
      <c r="D23" s="711"/>
      <c r="E23" s="711"/>
      <c r="F23" s="711"/>
      <c r="G23" s="711"/>
      <c r="H23" s="449"/>
      <c r="I23" s="449"/>
      <c r="J23" s="258"/>
      <c r="K23" s="450"/>
      <c r="L23" s="450"/>
      <c r="M23" s="258"/>
    </row>
    <row r="24" spans="1:13" s="52" customFormat="1" ht="14.1" customHeight="1"/>
    <row r="25" spans="1:13" s="52" customFormat="1" ht="14.1" customHeight="1"/>
    <row r="26" spans="1:13" s="53" customFormat="1" ht="14.1" customHeight="1"/>
    <row r="27" spans="1:13" s="52" customFormat="1" ht="14.1" customHeight="1"/>
    <row r="28" spans="1:13" s="52" customFormat="1" ht="14.1" customHeight="1"/>
    <row r="29" spans="1:13" s="52" customFormat="1" ht="14.1" customHeight="1"/>
    <row r="30" spans="1:13" s="53" customFormat="1" ht="11.1" customHeight="1"/>
    <row r="31" spans="1:13" s="53" customFormat="1" ht="11.1" customHeight="1"/>
    <row r="32" spans="1:13" s="53" customFormat="1" ht="9.9499999999999993" customHeight="1"/>
    <row r="33" s="52" customFormat="1" ht="9.9499999999999993" customHeight="1"/>
    <row r="34" s="53" customFormat="1" ht="9.9499999999999993" customHeight="1"/>
    <row r="35" s="53" customFormat="1" ht="9.9499999999999993" customHeight="1"/>
    <row r="36" s="53" customFormat="1" ht="9.9499999999999993" customHeight="1"/>
    <row r="37" s="52" customFormat="1" ht="9.9499999999999993" customHeight="1"/>
    <row r="38" s="52" customFormat="1" ht="9.9499999999999993" customHeight="1"/>
    <row r="39" s="53" customFormat="1" ht="9.9499999999999993" customHeight="1"/>
    <row r="40" s="53" customFormat="1" ht="9.9499999999999993" customHeight="1"/>
    <row r="41" s="52" customFormat="1" ht="9.9499999999999993" customHeight="1"/>
    <row r="42" s="53" customFormat="1" ht="9.9499999999999993" customHeight="1"/>
    <row r="43" s="53" customFormat="1" ht="9.9499999999999993" customHeight="1"/>
    <row r="44" s="158" customFormat="1" ht="9.9499999999999993" customHeight="1"/>
    <row r="45" s="52" customFormat="1" ht="9.9499999999999993" customHeight="1"/>
    <row r="46" s="53" customFormat="1" ht="9.9499999999999993" customHeight="1"/>
    <row r="47" s="53" customFormat="1" ht="9.9499999999999993" customHeight="1"/>
    <row r="48" s="53" customFormat="1" ht="9.9499999999999993" customHeight="1"/>
    <row r="49" s="52" customFormat="1" ht="9.9499999999999993" customHeight="1"/>
    <row r="50" s="52" customFormat="1" ht="9.9499999999999993" customHeight="1"/>
    <row r="51" s="52" customFormat="1" ht="9.9499999999999993" customHeight="1"/>
    <row r="52" s="52" customFormat="1" ht="9.9499999999999993" customHeight="1"/>
    <row r="53" s="53" customFormat="1" ht="9.9499999999999993" customHeight="1"/>
    <row r="54" s="53" customFormat="1" ht="9.9499999999999993" customHeight="1"/>
    <row r="55" s="53" customFormat="1" ht="9.9499999999999993" customHeight="1"/>
    <row r="56" s="53" customFormat="1" ht="9.9499999999999993" customHeight="1"/>
    <row r="57" s="52" customFormat="1" ht="9.9499999999999993" customHeight="1"/>
    <row r="58" s="52" customFormat="1" ht="9.9499999999999993" customHeight="1"/>
    <row r="59" s="53" customFormat="1" ht="9.9499999999999993" customHeight="1"/>
    <row r="60" s="52" customFormat="1" ht="9.9499999999999993" customHeight="1"/>
    <row r="61" s="53" customFormat="1" ht="9.9499999999999993" customHeight="1"/>
    <row r="62" s="53" customFormat="1" ht="9.9499999999999993" customHeight="1"/>
    <row r="63" s="53" customFormat="1" ht="9.9499999999999993" customHeight="1"/>
    <row r="64" s="53" customFormat="1" ht="9.9499999999999993" customHeight="1"/>
    <row r="65" s="53" customFormat="1" ht="9.9499999999999993" customHeight="1"/>
    <row r="66" s="53" customFormat="1" ht="9.9499999999999993" customHeight="1"/>
    <row r="67" s="53" customFormat="1" ht="9.9499999999999993" customHeight="1"/>
    <row r="68" s="53" customFormat="1" ht="9.9499999999999993" customHeight="1"/>
    <row r="69" s="53" customFormat="1" ht="9.75" customHeight="1"/>
  </sheetData>
  <mergeCells count="6">
    <mergeCell ref="A23:G23"/>
    <mergeCell ref="K5:M5"/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r:id="rId1"/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/>
  <dimension ref="A1:N35"/>
  <sheetViews>
    <sheetView showGridLines="0" topLeftCell="A21" zoomScaleNormal="100" workbookViewId="0">
      <selection activeCell="C49" sqref="C49"/>
    </sheetView>
  </sheetViews>
  <sheetFormatPr baseColWidth="10" defaultColWidth="10.85546875" defaultRowHeight="12.75"/>
  <cols>
    <col min="1" max="1" width="8.28515625" style="2" customWidth="1"/>
    <col min="2" max="2" width="4.7109375" style="2" customWidth="1"/>
    <col min="3" max="14" width="5.140625" style="2" customWidth="1"/>
    <col min="15" max="16384" width="10.85546875" style="2"/>
  </cols>
  <sheetData>
    <row r="1" spans="1:14" ht="15.95" customHeight="1">
      <c r="A1" s="715" t="s">
        <v>583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6"/>
      <c r="N1" s="716"/>
    </row>
    <row r="2" spans="1:14" ht="12" customHeight="1">
      <c r="A2" s="717" t="s">
        <v>584</v>
      </c>
      <c r="B2" s="715"/>
      <c r="C2" s="715"/>
      <c r="D2" s="715"/>
      <c r="E2" s="715"/>
      <c r="F2" s="715"/>
      <c r="G2" s="715"/>
      <c r="H2" s="715"/>
      <c r="I2" s="715"/>
      <c r="J2" s="715"/>
      <c r="K2" s="715"/>
      <c r="L2" s="715"/>
      <c r="M2" s="716"/>
      <c r="N2" s="716"/>
    </row>
    <row r="3" spans="1:14" ht="3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  <c r="N3" s="60"/>
    </row>
    <row r="4" spans="1:14" ht="17.100000000000001" customHeight="1">
      <c r="A4" s="10" t="s">
        <v>62</v>
      </c>
      <c r="B4" s="10" t="s">
        <v>51</v>
      </c>
      <c r="C4" s="10" t="s">
        <v>63</v>
      </c>
      <c r="D4" s="10" t="s">
        <v>64</v>
      </c>
      <c r="E4" s="10" t="s">
        <v>65</v>
      </c>
      <c r="F4" s="10" t="s">
        <v>66</v>
      </c>
      <c r="G4" s="10" t="s">
        <v>67</v>
      </c>
      <c r="H4" s="10" t="s">
        <v>30</v>
      </c>
      <c r="I4" s="10" t="s">
        <v>31</v>
      </c>
      <c r="J4" s="10" t="s">
        <v>32</v>
      </c>
      <c r="K4" s="10" t="s">
        <v>33</v>
      </c>
      <c r="L4" s="10" t="s">
        <v>34</v>
      </c>
      <c r="M4" s="10" t="s">
        <v>27</v>
      </c>
      <c r="N4" s="10" t="s">
        <v>28</v>
      </c>
    </row>
    <row r="5" spans="1:14" ht="3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6" spans="1:14" ht="12.95" customHeight="1">
      <c r="A6" s="169" t="s">
        <v>26</v>
      </c>
      <c r="B6" s="63">
        <v>2018</v>
      </c>
      <c r="C6" s="64">
        <v>42.045454545454547</v>
      </c>
      <c r="D6" s="64">
        <v>41.704545454545453</v>
      </c>
      <c r="E6" s="64">
        <v>41.363636363636367</v>
      </c>
      <c r="F6" s="64">
        <v>40.113636363636367</v>
      </c>
      <c r="G6" s="64">
        <v>41.93181818181818</v>
      </c>
      <c r="H6" s="64">
        <v>41.93181818181818</v>
      </c>
      <c r="I6" s="65">
        <v>41.704545454545453</v>
      </c>
      <c r="J6" s="65">
        <v>42.613636363636367</v>
      </c>
      <c r="K6" s="65">
        <v>42.840909090909093</v>
      </c>
      <c r="L6" s="65">
        <v>43.75</v>
      </c>
      <c r="M6" s="65">
        <v>43.75</v>
      </c>
      <c r="N6" s="65">
        <v>43.75</v>
      </c>
    </row>
    <row r="7" spans="1:14" ht="12.95" customHeight="1">
      <c r="A7" s="169"/>
      <c r="B7" s="63">
        <v>2019</v>
      </c>
      <c r="C7" s="65">
        <v>41.477272727272727</v>
      </c>
      <c r="D7" s="64">
        <v>42.613636363636367</v>
      </c>
      <c r="E7" s="64">
        <v>42.5</v>
      </c>
      <c r="F7" s="64">
        <v>43.18181818181818</v>
      </c>
      <c r="G7" s="64">
        <v>43.863636363636367</v>
      </c>
      <c r="H7" s="64">
        <v>43.409090909090907</v>
      </c>
      <c r="I7" s="64">
        <v>42.272727272727273</v>
      </c>
      <c r="J7" s="64">
        <v>44.545454545454547</v>
      </c>
      <c r="K7" s="64">
        <v>45</v>
      </c>
      <c r="L7" s="64">
        <v>47.5</v>
      </c>
      <c r="M7" s="64">
        <v>47.5</v>
      </c>
      <c r="N7" s="64">
        <v>45</v>
      </c>
    </row>
    <row r="8" spans="1:14" ht="12.95" customHeight="1">
      <c r="A8" s="169"/>
      <c r="B8" s="63">
        <v>2020</v>
      </c>
      <c r="C8" s="65">
        <v>40</v>
      </c>
      <c r="D8" s="65">
        <v>40</v>
      </c>
      <c r="E8" s="65">
        <v>40</v>
      </c>
      <c r="F8" s="65">
        <v>40</v>
      </c>
      <c r="G8" s="64">
        <v>40</v>
      </c>
      <c r="H8" s="64">
        <v>45</v>
      </c>
      <c r="I8" s="64"/>
      <c r="J8" s="64"/>
      <c r="K8" s="64"/>
      <c r="L8" s="64"/>
      <c r="M8" s="64"/>
      <c r="N8" s="64"/>
    </row>
    <row r="9" spans="1:14" ht="12.95" customHeight="1">
      <c r="A9" s="317" t="s">
        <v>239</v>
      </c>
      <c r="B9" s="293">
        <v>2018</v>
      </c>
      <c r="C9" s="297">
        <v>31.53846153846154</v>
      </c>
      <c r="D9" s="297">
        <v>31.53846153846154</v>
      </c>
      <c r="E9" s="297">
        <v>31.53846153846154</v>
      </c>
      <c r="F9" s="297">
        <v>31.73076923076923</v>
      </c>
      <c r="G9" s="297">
        <v>31.73076923076923</v>
      </c>
      <c r="H9" s="297">
        <v>31.73076923076923</v>
      </c>
      <c r="I9" s="297">
        <v>31.73076923076923</v>
      </c>
      <c r="J9" s="297">
        <v>31.73076923076923</v>
      </c>
      <c r="K9" s="297">
        <v>32.115384615384613</v>
      </c>
      <c r="L9" s="297">
        <v>32.115384615384613</v>
      </c>
      <c r="M9" s="297">
        <v>32.115384615384613</v>
      </c>
      <c r="N9" s="297">
        <v>32.115384615384613</v>
      </c>
    </row>
    <row r="10" spans="1:14" ht="12.95" customHeight="1">
      <c r="A10" s="317"/>
      <c r="B10" s="293">
        <v>2019</v>
      </c>
      <c r="C10" s="297">
        <v>31.346153846153847</v>
      </c>
      <c r="D10" s="297">
        <v>30.423076923076923</v>
      </c>
      <c r="E10" s="297">
        <v>29.807692307692307</v>
      </c>
      <c r="F10" s="297">
        <v>30.76923076923077</v>
      </c>
      <c r="G10" s="297">
        <v>34.166666666666664</v>
      </c>
      <c r="H10" s="297">
        <v>31.53846153846154</v>
      </c>
      <c r="I10" s="297">
        <v>31.53846153846154</v>
      </c>
      <c r="J10" s="297">
        <v>32.307692307692307</v>
      </c>
      <c r="K10" s="297">
        <v>33.5</v>
      </c>
      <c r="L10" s="297">
        <v>32.5</v>
      </c>
      <c r="M10" s="297">
        <v>33.299999999999997</v>
      </c>
      <c r="N10" s="297">
        <v>32.5</v>
      </c>
    </row>
    <row r="11" spans="1:14" ht="12.95" customHeight="1">
      <c r="A11" s="317"/>
      <c r="B11" s="293">
        <v>2020</v>
      </c>
      <c r="C11" s="297">
        <v>32.5</v>
      </c>
      <c r="D11" s="297" t="s">
        <v>50</v>
      </c>
      <c r="E11" s="297" t="s">
        <v>50</v>
      </c>
      <c r="F11" s="297" t="s">
        <v>50</v>
      </c>
      <c r="G11" s="297" t="s">
        <v>50</v>
      </c>
      <c r="H11" s="297">
        <v>37.5</v>
      </c>
      <c r="I11" s="297"/>
      <c r="J11" s="297"/>
      <c r="K11" s="297"/>
      <c r="L11" s="297"/>
      <c r="M11" s="297"/>
      <c r="N11" s="297"/>
    </row>
    <row r="12" spans="1:14" ht="12.95" customHeight="1">
      <c r="A12" s="292" t="s">
        <v>198</v>
      </c>
      <c r="B12" s="293">
        <v>2018</v>
      </c>
      <c r="C12" s="297">
        <v>32.045454545454547</v>
      </c>
      <c r="D12" s="297">
        <v>32.045454545454547</v>
      </c>
      <c r="E12" s="297">
        <v>32.954545454545453</v>
      </c>
      <c r="F12" s="297">
        <v>33.636363636363633</v>
      </c>
      <c r="G12" s="297">
        <v>33.636363636363633</v>
      </c>
      <c r="H12" s="297">
        <v>33.863636363636367</v>
      </c>
      <c r="I12" s="297">
        <v>33.636363636363633</v>
      </c>
      <c r="J12" s="297">
        <v>33.636363636363633</v>
      </c>
      <c r="K12" s="297">
        <v>33.409090909090907</v>
      </c>
      <c r="L12" s="297">
        <v>32.954545454545453</v>
      </c>
      <c r="M12" s="297">
        <v>32.954545454545453</v>
      </c>
      <c r="N12" s="297">
        <v>32.954545454545453</v>
      </c>
    </row>
    <row r="13" spans="1:14" ht="12.95" customHeight="1">
      <c r="A13" s="292"/>
      <c r="B13" s="293">
        <v>2019</v>
      </c>
      <c r="C13" s="297">
        <v>32.954545454545453</v>
      </c>
      <c r="D13" s="297">
        <v>33.409090909090907</v>
      </c>
      <c r="E13" s="297">
        <v>33.18181818181818</v>
      </c>
      <c r="F13" s="297">
        <v>33.636363636363633</v>
      </c>
      <c r="G13" s="297">
        <v>33.636363636363633</v>
      </c>
      <c r="H13" s="297">
        <v>36.136363636363633</v>
      </c>
      <c r="I13" s="297">
        <v>36.136363636363633</v>
      </c>
      <c r="J13" s="297">
        <v>36.136363636363633</v>
      </c>
      <c r="K13" s="297">
        <v>37.5</v>
      </c>
      <c r="L13" s="297">
        <v>35</v>
      </c>
      <c r="M13" s="297">
        <v>37.5</v>
      </c>
      <c r="N13" s="297">
        <v>37.5</v>
      </c>
    </row>
    <row r="14" spans="1:14" ht="12.95" customHeight="1">
      <c r="A14" s="292"/>
      <c r="B14" s="293">
        <v>2020</v>
      </c>
      <c r="C14" s="297">
        <v>42.5</v>
      </c>
      <c r="D14" s="297">
        <v>42.5</v>
      </c>
      <c r="E14" s="297" t="s">
        <v>50</v>
      </c>
      <c r="F14" s="297">
        <v>42.5</v>
      </c>
      <c r="G14" s="297">
        <v>42.5</v>
      </c>
      <c r="H14" s="297">
        <v>42.5</v>
      </c>
      <c r="I14" s="297"/>
      <c r="J14" s="297"/>
      <c r="K14" s="297"/>
      <c r="L14" s="297"/>
      <c r="M14" s="297"/>
      <c r="N14" s="297"/>
    </row>
    <row r="15" spans="1:14" ht="12.95" customHeight="1">
      <c r="A15" s="62" t="s">
        <v>179</v>
      </c>
      <c r="B15" s="63">
        <v>2018</v>
      </c>
      <c r="C15" s="64">
        <v>45.625</v>
      </c>
      <c r="D15" s="64">
        <v>45.625</v>
      </c>
      <c r="E15" s="64">
        <v>45.625</v>
      </c>
      <c r="F15" s="64">
        <v>45</v>
      </c>
      <c r="G15" s="64">
        <v>45</v>
      </c>
      <c r="H15" s="64">
        <v>45</v>
      </c>
      <c r="I15" s="65">
        <v>47.1875</v>
      </c>
      <c r="J15" s="65">
        <v>47.1875</v>
      </c>
      <c r="K15" s="65">
        <v>47.5</v>
      </c>
      <c r="L15" s="65">
        <v>47.5</v>
      </c>
      <c r="M15" s="65">
        <v>47.5</v>
      </c>
      <c r="N15" s="65">
        <v>47.5</v>
      </c>
    </row>
    <row r="16" spans="1:14" ht="12.95" customHeight="1">
      <c r="A16" s="62"/>
      <c r="B16" s="63">
        <v>2019</v>
      </c>
      <c r="C16" s="65">
        <v>45</v>
      </c>
      <c r="D16" s="64">
        <v>47.1875</v>
      </c>
      <c r="E16" s="64">
        <v>47.1875</v>
      </c>
      <c r="F16" s="64">
        <v>46.25</v>
      </c>
      <c r="G16" s="64">
        <v>45.625</v>
      </c>
      <c r="H16" s="64">
        <v>45.625</v>
      </c>
      <c r="I16" s="64">
        <v>45.3125</v>
      </c>
      <c r="J16" s="64">
        <v>45.625</v>
      </c>
      <c r="K16" s="64">
        <v>45</v>
      </c>
      <c r="L16" s="64">
        <v>45</v>
      </c>
      <c r="M16" s="64">
        <v>45</v>
      </c>
      <c r="N16" s="64">
        <v>45</v>
      </c>
    </row>
    <row r="17" spans="1:14" ht="12.95" customHeight="1">
      <c r="A17" s="62"/>
      <c r="B17" s="63">
        <v>2020</v>
      </c>
      <c r="C17" s="65">
        <v>45</v>
      </c>
      <c r="D17" s="64">
        <v>45</v>
      </c>
      <c r="E17" s="64">
        <v>45</v>
      </c>
      <c r="F17" s="64">
        <v>47.5</v>
      </c>
      <c r="G17" s="64">
        <v>47.5</v>
      </c>
      <c r="H17" s="64">
        <v>47.5</v>
      </c>
      <c r="I17" s="64"/>
      <c r="J17" s="64"/>
      <c r="K17" s="64"/>
      <c r="L17" s="64"/>
      <c r="M17" s="64"/>
      <c r="N17" s="64"/>
    </row>
    <row r="18" spans="1:14" ht="12.95" customHeight="1">
      <c r="A18" s="168" t="s">
        <v>61</v>
      </c>
      <c r="B18" s="63">
        <v>2018</v>
      </c>
      <c r="C18" s="66">
        <v>32.5</v>
      </c>
      <c r="D18" s="66">
        <v>32.5</v>
      </c>
      <c r="E18" s="66">
        <v>32.5</v>
      </c>
      <c r="F18" s="66">
        <v>33.75</v>
      </c>
      <c r="G18" s="66">
        <v>33.75</v>
      </c>
      <c r="H18" s="66">
        <v>35</v>
      </c>
      <c r="I18" s="67">
        <v>38.75</v>
      </c>
      <c r="J18" s="67">
        <v>38.75</v>
      </c>
      <c r="K18" s="67">
        <v>38.75</v>
      </c>
      <c r="L18" s="67">
        <v>38.75</v>
      </c>
      <c r="M18" s="67">
        <v>38.75</v>
      </c>
      <c r="N18" s="67">
        <v>39.375</v>
      </c>
    </row>
    <row r="19" spans="1:14" ht="12.95" customHeight="1">
      <c r="A19" s="168"/>
      <c r="B19" s="63">
        <v>2019</v>
      </c>
      <c r="C19" s="67">
        <v>38</v>
      </c>
      <c r="D19" s="66">
        <v>38</v>
      </c>
      <c r="E19" s="66">
        <v>38</v>
      </c>
      <c r="F19" s="66">
        <v>36.75</v>
      </c>
      <c r="G19" s="66">
        <v>38</v>
      </c>
      <c r="H19" s="66">
        <v>40.9375</v>
      </c>
      <c r="I19" s="66">
        <v>40.9375</v>
      </c>
      <c r="J19" s="67">
        <v>40.3125</v>
      </c>
      <c r="K19" s="67">
        <v>35</v>
      </c>
      <c r="L19" s="67">
        <v>35</v>
      </c>
      <c r="M19" s="67">
        <v>35</v>
      </c>
      <c r="N19" s="67">
        <v>35</v>
      </c>
    </row>
    <row r="20" spans="1:14" ht="12.95" customHeight="1">
      <c r="A20" s="168"/>
      <c r="B20" s="63">
        <v>2020</v>
      </c>
      <c r="C20" s="67">
        <v>37.5</v>
      </c>
      <c r="D20" s="67">
        <v>37.5</v>
      </c>
      <c r="E20" s="67">
        <v>37.5</v>
      </c>
      <c r="F20" s="67">
        <v>37.5</v>
      </c>
      <c r="G20" s="67">
        <v>37.5</v>
      </c>
      <c r="H20" s="67">
        <v>37.5</v>
      </c>
      <c r="I20" s="66"/>
      <c r="J20" s="67"/>
      <c r="K20" s="67"/>
      <c r="L20" s="67"/>
      <c r="M20" s="67"/>
      <c r="N20" s="67"/>
    </row>
    <row r="21" spans="1:14" ht="12.95" customHeight="1">
      <c r="A21" s="292" t="s">
        <v>206</v>
      </c>
      <c r="B21" s="293">
        <v>2018</v>
      </c>
      <c r="C21" s="67">
        <v>37.5</v>
      </c>
      <c r="D21" s="67">
        <v>36.81818181818182</v>
      </c>
      <c r="E21" s="67">
        <v>38.18181818181818</v>
      </c>
      <c r="F21" s="67">
        <v>38.636363636363633</v>
      </c>
      <c r="G21" s="67">
        <v>38.409090909090907</v>
      </c>
      <c r="H21" s="67">
        <v>38.409090909090907</v>
      </c>
      <c r="I21" s="67">
        <v>38.636363636363633</v>
      </c>
      <c r="J21" s="67">
        <v>40.68181818181818</v>
      </c>
      <c r="K21" s="67">
        <v>40.227272727272727</v>
      </c>
      <c r="L21" s="67">
        <v>40.454545454545453</v>
      </c>
      <c r="M21" s="67">
        <v>40.454545454545453</v>
      </c>
      <c r="N21" s="67">
        <v>40.454545454545453</v>
      </c>
    </row>
    <row r="22" spans="1:14" ht="12.95" customHeight="1">
      <c r="A22" s="292"/>
      <c r="B22" s="293">
        <v>2019</v>
      </c>
      <c r="C22" s="67">
        <v>40</v>
      </c>
      <c r="D22" s="67">
        <v>40</v>
      </c>
      <c r="E22" s="67">
        <v>41.81818181818182</v>
      </c>
      <c r="F22" s="67">
        <v>41.81818181818182</v>
      </c>
      <c r="G22" s="67">
        <v>41.81818181818182</v>
      </c>
      <c r="H22" s="67">
        <v>43.25</v>
      </c>
      <c r="I22" s="67">
        <v>43.75</v>
      </c>
      <c r="J22" s="67">
        <v>44.5</v>
      </c>
      <c r="K22" s="67">
        <v>45</v>
      </c>
      <c r="L22" s="67">
        <v>45</v>
      </c>
      <c r="M22" s="67">
        <v>45</v>
      </c>
      <c r="N22" s="67">
        <v>47.5</v>
      </c>
    </row>
    <row r="23" spans="1:14" ht="12.95" customHeight="1">
      <c r="A23" s="292"/>
      <c r="B23" s="293">
        <v>2020</v>
      </c>
      <c r="C23" s="67">
        <v>45</v>
      </c>
      <c r="D23" s="67">
        <v>45</v>
      </c>
      <c r="E23" s="297" t="s">
        <v>50</v>
      </c>
      <c r="F23" s="297" t="s">
        <v>50</v>
      </c>
      <c r="G23" s="67">
        <v>47.5</v>
      </c>
      <c r="H23" s="67">
        <v>47.5</v>
      </c>
      <c r="I23" s="67"/>
      <c r="J23" s="67"/>
      <c r="K23" s="67"/>
      <c r="L23" s="67"/>
      <c r="M23" s="67"/>
      <c r="N23" s="67"/>
    </row>
    <row r="24" spans="1:14" ht="12.95" customHeight="1">
      <c r="A24" s="292" t="s">
        <v>56</v>
      </c>
      <c r="B24" s="293">
        <v>2018</v>
      </c>
      <c r="C24" s="67">
        <v>35</v>
      </c>
      <c r="D24" s="67">
        <v>35</v>
      </c>
      <c r="E24" s="67">
        <v>35</v>
      </c>
      <c r="F24" s="67">
        <v>35</v>
      </c>
      <c r="G24" s="67">
        <v>35</v>
      </c>
      <c r="H24" s="67">
        <v>35.625</v>
      </c>
      <c r="I24" s="67">
        <v>35.277777777777779</v>
      </c>
      <c r="J24" s="67">
        <v>33.611111111111114</v>
      </c>
      <c r="K24" s="67">
        <v>34.722222222222221</v>
      </c>
      <c r="L24" s="67">
        <v>34.75</v>
      </c>
      <c r="M24" s="67">
        <v>34.75</v>
      </c>
      <c r="N24" s="67">
        <v>35</v>
      </c>
    </row>
    <row r="25" spans="1:14" ht="12.95" customHeight="1">
      <c r="A25" s="292"/>
      <c r="B25" s="293">
        <v>2019</v>
      </c>
      <c r="C25" s="67">
        <v>34.4444444444444</v>
      </c>
      <c r="D25" s="67">
        <v>34.25</v>
      </c>
      <c r="E25" s="67">
        <v>34</v>
      </c>
      <c r="F25" s="67">
        <v>35</v>
      </c>
      <c r="G25" s="67">
        <v>34.5</v>
      </c>
      <c r="H25" s="67">
        <v>35.25</v>
      </c>
      <c r="I25" s="67">
        <v>34.75</v>
      </c>
      <c r="J25" s="67">
        <v>34.75</v>
      </c>
      <c r="K25" s="67">
        <v>37.5</v>
      </c>
      <c r="L25" s="67">
        <v>37.5</v>
      </c>
      <c r="M25" s="67">
        <v>40</v>
      </c>
      <c r="N25" s="67">
        <v>40</v>
      </c>
    </row>
    <row r="26" spans="1:14" ht="12.95" customHeight="1">
      <c r="A26" s="292"/>
      <c r="B26" s="293">
        <v>2020</v>
      </c>
      <c r="C26" s="67">
        <v>40</v>
      </c>
      <c r="D26" s="67">
        <v>40</v>
      </c>
      <c r="E26" s="67" t="s">
        <v>50</v>
      </c>
      <c r="F26" s="67">
        <v>40</v>
      </c>
      <c r="G26" s="67">
        <v>40</v>
      </c>
      <c r="H26" s="67">
        <v>40</v>
      </c>
      <c r="I26" s="67"/>
      <c r="J26" s="67"/>
      <c r="K26" s="67"/>
      <c r="L26" s="67"/>
      <c r="M26" s="67"/>
      <c r="N26" s="67"/>
    </row>
    <row r="27" spans="1:14" ht="12.95" customHeight="1">
      <c r="A27" s="168" t="s">
        <v>53</v>
      </c>
      <c r="B27" s="63">
        <v>2018</v>
      </c>
      <c r="C27" s="66">
        <v>56.875</v>
      </c>
      <c r="D27" s="66">
        <v>56.875</v>
      </c>
      <c r="E27" s="66">
        <v>56.875</v>
      </c>
      <c r="F27" s="66">
        <v>56.875</v>
      </c>
      <c r="G27" s="66">
        <v>56.875</v>
      </c>
      <c r="H27" s="66">
        <v>56.875</v>
      </c>
      <c r="I27" s="67">
        <v>54.375</v>
      </c>
      <c r="J27" s="67">
        <v>54.375</v>
      </c>
      <c r="K27" s="67">
        <v>55</v>
      </c>
      <c r="L27" s="67">
        <v>55</v>
      </c>
      <c r="M27" s="67">
        <v>55</v>
      </c>
      <c r="N27" s="67">
        <v>55</v>
      </c>
    </row>
    <row r="28" spans="1:14" ht="12.95" customHeight="1">
      <c r="A28" s="168"/>
      <c r="B28" s="63">
        <v>2019</v>
      </c>
      <c r="C28" s="67">
        <v>57.5</v>
      </c>
      <c r="D28" s="66">
        <v>55.625</v>
      </c>
      <c r="E28" s="66">
        <v>55.625</v>
      </c>
      <c r="F28" s="66">
        <v>58.75</v>
      </c>
      <c r="G28" s="66">
        <v>58.75</v>
      </c>
      <c r="H28" s="66">
        <v>57.5</v>
      </c>
      <c r="I28" s="66">
        <v>57.5</v>
      </c>
      <c r="J28" s="67">
        <v>57.5</v>
      </c>
      <c r="K28" s="67">
        <v>57.5</v>
      </c>
      <c r="L28" s="67">
        <v>57.5</v>
      </c>
      <c r="M28" s="67">
        <v>57.5</v>
      </c>
      <c r="N28" s="67">
        <v>57.5</v>
      </c>
    </row>
    <row r="29" spans="1:14" ht="12.95" customHeight="1">
      <c r="A29" s="168"/>
      <c r="B29" s="63">
        <v>2020</v>
      </c>
      <c r="C29" s="67">
        <v>57.5</v>
      </c>
      <c r="D29" s="67">
        <v>57.5</v>
      </c>
      <c r="E29" s="66">
        <v>59</v>
      </c>
      <c r="F29" s="66">
        <v>56.5</v>
      </c>
      <c r="G29" s="66">
        <v>56.5</v>
      </c>
      <c r="H29" s="66">
        <v>56.5</v>
      </c>
      <c r="I29" s="66"/>
      <c r="J29" s="67"/>
      <c r="K29" s="67"/>
      <c r="L29" s="67"/>
      <c r="M29" s="67"/>
      <c r="N29" s="67"/>
    </row>
    <row r="30" spans="1:14" ht="12.95" customHeight="1">
      <c r="A30" s="168" t="s">
        <v>54</v>
      </c>
      <c r="B30" s="63">
        <v>2018</v>
      </c>
      <c r="C30" s="66">
        <v>42.5</v>
      </c>
      <c r="D30" s="66">
        <v>42.5</v>
      </c>
      <c r="E30" s="66">
        <v>41.666666666666664</v>
      </c>
      <c r="F30" s="66">
        <v>42.5</v>
      </c>
      <c r="G30" s="66">
        <v>42.5</v>
      </c>
      <c r="H30" s="66">
        <v>42.5</v>
      </c>
      <c r="I30" s="67">
        <v>42.5</v>
      </c>
      <c r="J30" s="67">
        <v>42.5</v>
      </c>
      <c r="K30" s="67">
        <v>42.5</v>
      </c>
      <c r="L30" s="67">
        <v>43.333333333333336</v>
      </c>
      <c r="M30" s="67">
        <v>43.333333333333336</v>
      </c>
      <c r="N30" s="67">
        <v>44.166666666666664</v>
      </c>
    </row>
    <row r="31" spans="1:14" ht="12.95" customHeight="1">
      <c r="A31" s="168"/>
      <c r="B31" s="63">
        <v>2019</v>
      </c>
      <c r="C31" s="67">
        <v>43.333333333333336</v>
      </c>
      <c r="D31" s="66">
        <v>42.5</v>
      </c>
      <c r="E31" s="66">
        <v>43.333333333333336</v>
      </c>
      <c r="F31" s="66">
        <v>43.333333333333336</v>
      </c>
      <c r="G31" s="66">
        <v>42.5</v>
      </c>
      <c r="H31" s="66">
        <v>44.166666666666664</v>
      </c>
      <c r="I31" s="66">
        <v>43.333333333333336</v>
      </c>
      <c r="J31" s="66">
        <v>42.5</v>
      </c>
      <c r="K31" s="66">
        <v>43</v>
      </c>
      <c r="L31" s="66">
        <v>45</v>
      </c>
      <c r="M31" s="66">
        <v>45</v>
      </c>
      <c r="N31" s="66">
        <v>45</v>
      </c>
    </row>
    <row r="32" spans="1:14" ht="12.95" customHeight="1">
      <c r="A32" s="62"/>
      <c r="B32" s="63">
        <v>2020</v>
      </c>
      <c r="C32" s="67">
        <v>45</v>
      </c>
      <c r="D32" s="67">
        <v>45</v>
      </c>
      <c r="E32" s="67">
        <v>45</v>
      </c>
      <c r="F32" s="67">
        <v>45</v>
      </c>
      <c r="G32" s="67">
        <v>45</v>
      </c>
      <c r="H32" s="66">
        <v>50</v>
      </c>
      <c r="I32" s="66"/>
      <c r="J32" s="66"/>
      <c r="K32" s="66"/>
      <c r="L32" s="66"/>
      <c r="M32" s="66"/>
      <c r="N32" s="66"/>
    </row>
    <row r="33" spans="1:14" ht="9" customHeight="1">
      <c r="A33" s="623" t="s">
        <v>58</v>
      </c>
      <c r="B33" s="624"/>
      <c r="C33" s="624"/>
      <c r="D33" s="624"/>
      <c r="E33" s="624"/>
      <c r="F33" s="624"/>
      <c r="G33" s="624"/>
      <c r="H33" s="68"/>
      <c r="I33" s="68"/>
      <c r="J33" s="68"/>
      <c r="K33" s="68"/>
      <c r="L33" s="68"/>
      <c r="M33" s="68"/>
      <c r="N33" s="68"/>
    </row>
    <row r="34" spans="1:14" ht="9" customHeight="1">
      <c r="A34" s="718" t="s">
        <v>59</v>
      </c>
      <c r="B34" s="718"/>
      <c r="C34" s="718"/>
      <c r="D34" s="718"/>
      <c r="E34" s="718"/>
      <c r="F34" s="718"/>
      <c r="G34" s="718"/>
      <c r="H34" s="20"/>
      <c r="I34" s="20"/>
      <c r="J34" s="20"/>
      <c r="K34" s="20"/>
      <c r="L34" s="20"/>
      <c r="M34" s="20"/>
      <c r="N34" s="20"/>
    </row>
    <row r="35" spans="1:14" ht="13.5">
      <c r="A35" s="42"/>
      <c r="B35" s="42"/>
      <c r="C35" s="42"/>
      <c r="D35" s="42"/>
      <c r="E35" s="42"/>
      <c r="F35" s="42"/>
      <c r="G35" s="42"/>
    </row>
  </sheetData>
  <mergeCells count="3">
    <mergeCell ref="A1:N1"/>
    <mergeCell ref="A2:N2"/>
    <mergeCell ref="A34:G34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/>
  <dimension ref="A1:M53"/>
  <sheetViews>
    <sheetView showGridLines="0" topLeftCell="A19" zoomScaleNormal="100" workbookViewId="0">
      <selection activeCell="D51" sqref="D51"/>
    </sheetView>
  </sheetViews>
  <sheetFormatPr baseColWidth="10" defaultRowHeight="12.75"/>
  <cols>
    <col min="1" max="1" width="14.85546875" customWidth="1"/>
    <col min="2" max="4" width="6.28515625" customWidth="1"/>
    <col min="5" max="5" width="1.85546875" customWidth="1"/>
    <col min="6" max="6" width="14.85546875" customWidth="1"/>
    <col min="7" max="9" width="6.28515625" customWidth="1"/>
  </cols>
  <sheetData>
    <row r="1" spans="1:9" ht="15.95" customHeight="1">
      <c r="A1" s="21" t="s">
        <v>585</v>
      </c>
      <c r="B1" s="42"/>
      <c r="C1" s="42"/>
      <c r="D1" s="181"/>
      <c r="E1" s="42"/>
      <c r="F1" s="42"/>
      <c r="G1" s="42"/>
      <c r="H1" s="12"/>
    </row>
    <row r="2" spans="1:9" ht="12" customHeight="1">
      <c r="A2" s="1" t="s">
        <v>169</v>
      </c>
      <c r="B2" s="42"/>
      <c r="C2" s="42"/>
      <c r="D2" s="42"/>
      <c r="E2" s="42"/>
      <c r="F2" s="42"/>
      <c r="G2" s="42"/>
      <c r="H2" s="12"/>
    </row>
    <row r="3" spans="1:9" ht="3" customHeight="1">
      <c r="A3" s="12"/>
      <c r="B3" s="12"/>
      <c r="C3" s="12"/>
      <c r="D3" s="12"/>
      <c r="E3" s="12"/>
      <c r="F3" s="12"/>
      <c r="G3" s="12"/>
      <c r="H3" s="12"/>
    </row>
    <row r="4" spans="1:9" ht="12" customHeight="1">
      <c r="A4" s="721" t="s">
        <v>13</v>
      </c>
      <c r="B4" s="702" t="s">
        <v>251</v>
      </c>
      <c r="C4" s="703"/>
      <c r="D4" s="704"/>
      <c r="E4" s="12"/>
      <c r="F4" s="700" t="s">
        <v>119</v>
      </c>
      <c r="G4" s="702" t="s">
        <v>251</v>
      </c>
      <c r="H4" s="703"/>
      <c r="I4" s="704"/>
    </row>
    <row r="5" spans="1:9" ht="12" customHeight="1">
      <c r="A5" s="722"/>
      <c r="B5" s="10">
        <v>2019</v>
      </c>
      <c r="C5" s="10">
        <v>2020</v>
      </c>
      <c r="D5" s="10" t="s">
        <v>42</v>
      </c>
      <c r="E5" s="12"/>
      <c r="F5" s="701"/>
      <c r="G5" s="10">
        <v>2019</v>
      </c>
      <c r="H5" s="10">
        <v>2020</v>
      </c>
      <c r="I5" s="10" t="s">
        <v>42</v>
      </c>
    </row>
    <row r="6" spans="1:9" ht="3" customHeight="1">
      <c r="A6" s="12"/>
      <c r="B6" s="12"/>
      <c r="C6" s="12"/>
      <c r="D6" s="12"/>
      <c r="E6" s="12"/>
      <c r="F6" s="12"/>
      <c r="G6" s="12"/>
      <c r="H6" s="12"/>
    </row>
    <row r="7" spans="1:9" ht="11.45" customHeight="1">
      <c r="A7" s="50" t="s">
        <v>102</v>
      </c>
      <c r="B7" s="172"/>
      <c r="C7" s="171"/>
      <c r="D7" s="146"/>
      <c r="E7" s="50"/>
      <c r="F7" s="289" t="s">
        <v>73</v>
      </c>
      <c r="G7" s="172"/>
      <c r="H7" s="308"/>
      <c r="I7" s="146"/>
    </row>
    <row r="8" spans="1:9" s="250" customFormat="1" ht="11.45" customHeight="1">
      <c r="A8" s="183" t="s">
        <v>104</v>
      </c>
      <c r="B8" s="457">
        <v>37.5</v>
      </c>
      <c r="C8" s="457">
        <v>35</v>
      </c>
      <c r="D8" s="146">
        <f t="shared" ref="D8:D18" si="0">((C8/B8)-    1)*100</f>
        <v>-6.6666666666666652</v>
      </c>
      <c r="E8" s="50"/>
      <c r="F8" s="137" t="s">
        <v>74</v>
      </c>
      <c r="G8" s="459">
        <v>37.5</v>
      </c>
      <c r="H8" s="172">
        <v>37.5</v>
      </c>
      <c r="I8" s="147">
        <f>((H8/G8)-    1)*100</f>
        <v>0</v>
      </c>
    </row>
    <row r="9" spans="1:9" s="250" customFormat="1" ht="11.45" customHeight="1">
      <c r="A9" s="137" t="s">
        <v>103</v>
      </c>
      <c r="B9" s="457">
        <v>37.5</v>
      </c>
      <c r="C9" s="457">
        <v>37.5</v>
      </c>
      <c r="D9" s="146">
        <f t="shared" si="0"/>
        <v>0</v>
      </c>
      <c r="E9" s="50"/>
      <c r="F9" s="137" t="s">
        <v>75</v>
      </c>
      <c r="G9" s="251" t="s">
        <v>142</v>
      </c>
      <c r="H9" s="172">
        <v>27.5</v>
      </c>
      <c r="I9" s="324" t="s">
        <v>50</v>
      </c>
    </row>
    <row r="10" spans="1:9" s="250" customFormat="1" ht="11.45" customHeight="1">
      <c r="A10" s="137" t="s">
        <v>1</v>
      </c>
      <c r="B10" s="458">
        <v>45</v>
      </c>
      <c r="C10" s="457">
        <v>50</v>
      </c>
      <c r="D10" s="146">
        <f t="shared" si="0"/>
        <v>11.111111111111116</v>
      </c>
      <c r="E10" s="50"/>
      <c r="F10" s="137" t="s">
        <v>137</v>
      </c>
      <c r="G10" s="170">
        <v>45</v>
      </c>
      <c r="H10" s="176">
        <v>45</v>
      </c>
      <c r="I10" s="147">
        <f>((H10/G10)-    1)*100</f>
        <v>0</v>
      </c>
    </row>
    <row r="11" spans="1:9" s="250" customFormat="1" ht="11.45" customHeight="1">
      <c r="A11" s="137" t="s">
        <v>105</v>
      </c>
      <c r="B11" s="457">
        <v>42.5</v>
      </c>
      <c r="C11" s="457">
        <v>52.5</v>
      </c>
      <c r="D11" s="146">
        <f t="shared" si="0"/>
        <v>23.529411764705888</v>
      </c>
      <c r="E11" s="50"/>
      <c r="F11" s="137" t="s">
        <v>61</v>
      </c>
      <c r="G11" s="170">
        <v>40</v>
      </c>
      <c r="H11" s="176">
        <v>40</v>
      </c>
      <c r="I11" s="147">
        <f>((H11/G11)-    1)*100</f>
        <v>0</v>
      </c>
    </row>
    <row r="12" spans="1:9" ht="11.45" customHeight="1">
      <c r="A12" s="137" t="s">
        <v>106</v>
      </c>
      <c r="B12" s="170">
        <v>50</v>
      </c>
      <c r="C12" s="457">
        <v>45</v>
      </c>
      <c r="D12" s="146">
        <f t="shared" si="0"/>
        <v>-9.9999999999999982</v>
      </c>
      <c r="E12" s="137"/>
      <c r="F12" s="137" t="s">
        <v>76</v>
      </c>
      <c r="G12" s="170">
        <v>41.25</v>
      </c>
      <c r="H12" s="176">
        <v>42.5</v>
      </c>
      <c r="I12" s="147">
        <f>((H12/G12)-    1)*100</f>
        <v>3.0303030303030276</v>
      </c>
    </row>
    <row r="13" spans="1:9" ht="11.45" customHeight="1">
      <c r="A13" s="137" t="s">
        <v>107</v>
      </c>
      <c r="B13" s="170">
        <v>45</v>
      </c>
      <c r="C13" s="457">
        <v>42.5</v>
      </c>
      <c r="D13" s="146">
        <f t="shared" si="0"/>
        <v>-5.555555555555558</v>
      </c>
      <c r="E13" s="137"/>
      <c r="F13" s="290" t="s">
        <v>188</v>
      </c>
      <c r="G13" s="170"/>
      <c r="H13" s="176"/>
      <c r="I13" s="147"/>
    </row>
    <row r="14" spans="1:9" ht="11.45" customHeight="1">
      <c r="A14" s="137" t="s">
        <v>153</v>
      </c>
      <c r="B14" s="170">
        <v>47.5</v>
      </c>
      <c r="C14" s="457">
        <v>47.5</v>
      </c>
      <c r="D14" s="146">
        <f t="shared" si="0"/>
        <v>0</v>
      </c>
      <c r="E14" s="137"/>
      <c r="F14" s="286" t="s">
        <v>189</v>
      </c>
      <c r="G14" s="251">
        <v>45</v>
      </c>
      <c r="H14" s="138">
        <v>40</v>
      </c>
      <c r="I14" s="147">
        <f>((H14/G14)-    1)*100</f>
        <v>-11.111111111111116</v>
      </c>
    </row>
    <row r="15" spans="1:9" ht="11.45" customHeight="1">
      <c r="A15" s="137" t="s">
        <v>154</v>
      </c>
      <c r="B15" s="170">
        <v>52.5</v>
      </c>
      <c r="C15" s="457">
        <v>57.5</v>
      </c>
      <c r="D15" s="146">
        <f t="shared" si="0"/>
        <v>9.5238095238095344</v>
      </c>
      <c r="E15" s="137"/>
      <c r="F15" s="286" t="s">
        <v>190</v>
      </c>
      <c r="G15" s="138">
        <v>47.5</v>
      </c>
      <c r="H15" s="138">
        <v>47.5</v>
      </c>
      <c r="I15" s="147">
        <f>((H15/G15)-    1)*100</f>
        <v>0</v>
      </c>
    </row>
    <row r="16" spans="1:9" ht="11.45" customHeight="1">
      <c r="A16" s="137" t="s">
        <v>110</v>
      </c>
      <c r="B16" s="457">
        <v>42.5</v>
      </c>
      <c r="C16" s="457">
        <v>42.5</v>
      </c>
      <c r="D16" s="146">
        <f t="shared" si="0"/>
        <v>0</v>
      </c>
      <c r="E16" s="137"/>
      <c r="F16" s="137" t="s">
        <v>192</v>
      </c>
      <c r="G16" s="254">
        <v>47.5</v>
      </c>
      <c r="H16" s="254">
        <v>52.5</v>
      </c>
      <c r="I16" s="147">
        <f>((H16/G16)-    1)*100</f>
        <v>10.526315789473696</v>
      </c>
    </row>
    <row r="17" spans="1:13" s="250" customFormat="1" ht="11.45" customHeight="1">
      <c r="A17" s="137" t="s">
        <v>111</v>
      </c>
      <c r="B17" s="170">
        <v>35</v>
      </c>
      <c r="C17" s="457">
        <v>37.5</v>
      </c>
      <c r="D17" s="146">
        <f t="shared" si="0"/>
        <v>7.1428571428571397</v>
      </c>
      <c r="E17" s="137"/>
      <c r="F17" s="288" t="s">
        <v>207</v>
      </c>
      <c r="G17" s="138"/>
      <c r="H17" s="138"/>
    </row>
    <row r="18" spans="1:13" s="250" customFormat="1" ht="11.45" customHeight="1">
      <c r="A18" s="137" t="s">
        <v>155</v>
      </c>
      <c r="B18" s="457">
        <v>42.5</v>
      </c>
      <c r="C18" s="457">
        <v>37.5</v>
      </c>
      <c r="D18" s="146">
        <f t="shared" si="0"/>
        <v>-11.764705882352944</v>
      </c>
      <c r="E18" s="137"/>
      <c r="F18" s="286" t="s">
        <v>208</v>
      </c>
      <c r="G18" s="138">
        <v>32.5</v>
      </c>
      <c r="H18" s="138">
        <v>32.5</v>
      </c>
      <c r="I18" s="146">
        <f t="shared" ref="I18:I26" si="1">((H18/G18)-    1)*100</f>
        <v>0</v>
      </c>
    </row>
    <row r="19" spans="1:13" s="250" customFormat="1" ht="11.45" customHeight="1">
      <c r="A19" s="50" t="s">
        <v>193</v>
      </c>
      <c r="B19" s="172"/>
      <c r="C19" s="172"/>
      <c r="D19" s="146"/>
      <c r="E19" s="137"/>
      <c r="F19" s="286" t="s">
        <v>209</v>
      </c>
      <c r="G19" s="138">
        <v>45</v>
      </c>
      <c r="H19" s="138">
        <v>45</v>
      </c>
      <c r="I19" s="146">
        <f t="shared" si="1"/>
        <v>0</v>
      </c>
    </row>
    <row r="20" spans="1:13" s="250" customFormat="1" ht="11.45" customHeight="1">
      <c r="A20" s="461" t="s">
        <v>240</v>
      </c>
      <c r="B20" s="138">
        <v>32.5</v>
      </c>
      <c r="C20" s="138">
        <v>32.5</v>
      </c>
      <c r="D20" s="146">
        <f t="shared" ref="D20:D25" si="2">((C20/B20)-    1)*100</f>
        <v>0</v>
      </c>
      <c r="E20" s="137"/>
      <c r="F20" s="286" t="s">
        <v>210</v>
      </c>
      <c r="G20" s="138">
        <v>32.5</v>
      </c>
      <c r="H20" s="138">
        <v>32.5</v>
      </c>
      <c r="I20" s="146">
        <f t="shared" si="1"/>
        <v>0</v>
      </c>
    </row>
    <row r="21" spans="1:13" s="250" customFormat="1" ht="11.45" customHeight="1">
      <c r="A21" s="286" t="s">
        <v>239</v>
      </c>
      <c r="B21" s="138">
        <v>32.5</v>
      </c>
      <c r="C21" s="138">
        <v>32.5</v>
      </c>
      <c r="D21" s="146">
        <f t="shared" si="2"/>
        <v>0</v>
      </c>
      <c r="E21" s="137"/>
      <c r="F21" s="286" t="s">
        <v>211</v>
      </c>
      <c r="G21" s="138">
        <v>32.5</v>
      </c>
      <c r="H21" s="138">
        <v>37.5</v>
      </c>
      <c r="I21" s="146">
        <f t="shared" si="1"/>
        <v>15.384615384615374</v>
      </c>
    </row>
    <row r="22" spans="1:13" s="250" customFormat="1" ht="11.45" customHeight="1">
      <c r="A22" s="286" t="s">
        <v>241</v>
      </c>
      <c r="B22" s="138">
        <v>32.5</v>
      </c>
      <c r="C22" s="138">
        <v>32.5</v>
      </c>
      <c r="D22" s="146">
        <f t="shared" si="2"/>
        <v>0</v>
      </c>
      <c r="E22" s="137"/>
      <c r="F22" s="286" t="s">
        <v>212</v>
      </c>
      <c r="G22" s="138">
        <v>35</v>
      </c>
      <c r="H22" s="138">
        <v>40</v>
      </c>
      <c r="I22" s="146">
        <f t="shared" si="1"/>
        <v>14.285714285714279</v>
      </c>
      <c r="J22" s="320"/>
      <c r="K22" s="251"/>
      <c r="L22" s="251"/>
      <c r="M22" s="325"/>
    </row>
    <row r="23" spans="1:13" s="250" customFormat="1" ht="11.45" customHeight="1">
      <c r="A23" s="286" t="s">
        <v>194</v>
      </c>
      <c r="B23" s="138">
        <v>27.5</v>
      </c>
      <c r="C23" s="138">
        <v>35</v>
      </c>
      <c r="D23" s="146">
        <f t="shared" si="2"/>
        <v>27.27272727272727</v>
      </c>
      <c r="E23" s="137"/>
      <c r="F23" s="286" t="s">
        <v>213</v>
      </c>
      <c r="G23" s="138">
        <v>32.5</v>
      </c>
      <c r="H23" s="138">
        <v>37.5</v>
      </c>
      <c r="I23" s="146">
        <f t="shared" si="1"/>
        <v>15.384615384615374</v>
      </c>
      <c r="J23" s="321"/>
      <c r="K23" s="251"/>
      <c r="L23" s="251"/>
      <c r="M23" s="325"/>
    </row>
    <row r="24" spans="1:13" s="250" customFormat="1" ht="11.45" customHeight="1">
      <c r="A24" s="286" t="s">
        <v>242</v>
      </c>
      <c r="B24" s="138">
        <v>27.5</v>
      </c>
      <c r="C24" s="138">
        <v>40</v>
      </c>
      <c r="D24" s="146">
        <f t="shared" si="2"/>
        <v>45.45454545454546</v>
      </c>
      <c r="E24" s="137"/>
      <c r="F24" s="286" t="s">
        <v>214</v>
      </c>
      <c r="G24" s="138">
        <v>32.5</v>
      </c>
      <c r="H24" s="138">
        <v>32.5</v>
      </c>
      <c r="I24" s="146">
        <f t="shared" si="1"/>
        <v>0</v>
      </c>
      <c r="J24" s="321"/>
      <c r="K24" s="251"/>
      <c r="L24" s="251"/>
      <c r="M24" s="325"/>
    </row>
    <row r="25" spans="1:13" s="250" customFormat="1" ht="11.45" customHeight="1">
      <c r="A25" s="286" t="s">
        <v>243</v>
      </c>
      <c r="B25" s="138">
        <v>27.5</v>
      </c>
      <c r="C25" s="138">
        <v>27.5</v>
      </c>
      <c r="D25" s="146">
        <f t="shared" si="2"/>
        <v>0</v>
      </c>
      <c r="E25" s="137"/>
      <c r="F25" s="286" t="s">
        <v>250</v>
      </c>
      <c r="G25" s="138">
        <v>35</v>
      </c>
      <c r="H25" s="138">
        <v>35</v>
      </c>
      <c r="I25" s="146">
        <f t="shared" si="1"/>
        <v>0</v>
      </c>
      <c r="J25" s="321"/>
      <c r="K25" s="251"/>
      <c r="L25" s="251"/>
      <c r="M25" s="325"/>
    </row>
    <row r="26" spans="1:13" s="250" customFormat="1" ht="11.45" customHeight="1">
      <c r="A26" s="286" t="s">
        <v>244</v>
      </c>
      <c r="B26" s="138">
        <v>27.5</v>
      </c>
      <c r="C26" s="309" t="s">
        <v>11</v>
      </c>
      <c r="D26" s="324" t="s">
        <v>50</v>
      </c>
      <c r="E26" s="137"/>
      <c r="F26" s="137" t="s">
        <v>216</v>
      </c>
      <c r="G26" s="254">
        <v>40</v>
      </c>
      <c r="H26" s="254">
        <v>42.5</v>
      </c>
      <c r="I26" s="146">
        <f t="shared" si="1"/>
        <v>6.25</v>
      </c>
      <c r="J26" s="321"/>
      <c r="K26" s="251"/>
      <c r="L26" s="251"/>
      <c r="M26" s="325"/>
    </row>
    <row r="27" spans="1:13" s="250" customFormat="1" ht="11.45" customHeight="1">
      <c r="A27" s="286" t="s">
        <v>245</v>
      </c>
      <c r="B27" s="138">
        <v>35</v>
      </c>
      <c r="C27" s="138">
        <v>35</v>
      </c>
      <c r="D27" s="146">
        <f>((C27/B27)-    1)*100</f>
        <v>0</v>
      </c>
      <c r="E27" s="137"/>
      <c r="F27" s="50" t="s">
        <v>68</v>
      </c>
      <c r="G27" s="172"/>
      <c r="H27" s="172"/>
      <c r="J27" s="320"/>
      <c r="K27" s="251"/>
      <c r="L27" s="251"/>
      <c r="M27" s="325"/>
    </row>
    <row r="28" spans="1:13" s="250" customFormat="1" ht="11.45" customHeight="1">
      <c r="A28" s="286" t="s">
        <v>246</v>
      </c>
      <c r="B28" s="138">
        <v>37.5</v>
      </c>
      <c r="C28" s="138">
        <v>37.5</v>
      </c>
      <c r="D28" s="146">
        <f>((C28/B28)-    1)*100</f>
        <v>0</v>
      </c>
      <c r="E28" s="137"/>
      <c r="F28" s="137" t="s">
        <v>69</v>
      </c>
      <c r="G28" s="172">
        <v>50</v>
      </c>
      <c r="H28" s="172">
        <v>52.5</v>
      </c>
      <c r="I28" s="146">
        <f>((H28/G28)-    1)*100</f>
        <v>5.0000000000000044</v>
      </c>
      <c r="J28" s="321"/>
      <c r="K28" s="251"/>
      <c r="L28" s="251"/>
      <c r="M28" s="325"/>
    </row>
    <row r="29" spans="1:13" s="250" customFormat="1" ht="11.45" customHeight="1">
      <c r="A29" s="286" t="s">
        <v>247</v>
      </c>
      <c r="B29" s="138">
        <v>35</v>
      </c>
      <c r="C29" s="138">
        <v>35</v>
      </c>
      <c r="D29" s="146">
        <f>((C29/B29)-    1)*100</f>
        <v>0</v>
      </c>
      <c r="E29" s="137"/>
      <c r="F29" s="137" t="s">
        <v>70</v>
      </c>
      <c r="G29" s="172">
        <v>60</v>
      </c>
      <c r="H29" s="172">
        <v>54</v>
      </c>
      <c r="I29" s="146">
        <f>((H29/G29)-    1)*100</f>
        <v>-9.9999999999999982</v>
      </c>
      <c r="J29" s="321"/>
      <c r="K29" s="251"/>
      <c r="L29" s="251"/>
      <c r="M29" s="325"/>
    </row>
    <row r="30" spans="1:13" s="250" customFormat="1" ht="11.45" customHeight="1">
      <c r="A30" s="286" t="s">
        <v>204</v>
      </c>
      <c r="B30" s="138">
        <v>27.5</v>
      </c>
      <c r="C30" s="138">
        <v>32.5</v>
      </c>
      <c r="D30" s="146">
        <f>((C30/B30)-    1)*100</f>
        <v>18.181818181818187</v>
      </c>
      <c r="E30" s="137"/>
      <c r="F30" s="137" t="s">
        <v>53</v>
      </c>
      <c r="G30" s="172">
        <v>65</v>
      </c>
      <c r="H30" s="172">
        <v>65</v>
      </c>
      <c r="I30" s="146">
        <f>((H30/G30)-    1)*100</f>
        <v>0</v>
      </c>
      <c r="J30" s="321"/>
      <c r="K30" s="251"/>
      <c r="L30" s="251"/>
      <c r="M30" s="325"/>
    </row>
    <row r="31" spans="1:13" s="250" customFormat="1" ht="11.45" customHeight="1">
      <c r="A31" s="288" t="s">
        <v>195</v>
      </c>
      <c r="B31" s="138"/>
      <c r="C31" s="138"/>
      <c r="D31" s="56"/>
      <c r="E31" s="137"/>
      <c r="F31" s="137" t="s">
        <v>71</v>
      </c>
      <c r="G31" s="172">
        <v>55</v>
      </c>
      <c r="H31" s="172">
        <v>56.5</v>
      </c>
      <c r="I31" s="146">
        <f>((H31/G31)-    1)*100</f>
        <v>2.7272727272727337</v>
      </c>
    </row>
    <row r="32" spans="1:13" s="250" customFormat="1" ht="11.45" customHeight="1">
      <c r="A32" s="286" t="s">
        <v>196</v>
      </c>
      <c r="B32" s="138">
        <v>37.5</v>
      </c>
      <c r="C32" s="138">
        <v>32.5</v>
      </c>
      <c r="D32" s="146">
        <f t="shared" ref="D32:D38" si="3">((C32/B32)-    1)*100</f>
        <v>-13.33333333333333</v>
      </c>
      <c r="E32" s="137"/>
      <c r="F32" s="50" t="s">
        <v>72</v>
      </c>
      <c r="G32" s="172"/>
      <c r="H32" s="172"/>
    </row>
    <row r="33" spans="1:9" s="250" customFormat="1" ht="11.45" customHeight="1">
      <c r="A33" s="286" t="s">
        <v>197</v>
      </c>
      <c r="B33" s="138">
        <v>32.5</v>
      </c>
      <c r="C33" s="138">
        <v>32.5</v>
      </c>
      <c r="D33" s="146">
        <f t="shared" si="3"/>
        <v>0</v>
      </c>
      <c r="E33" s="137"/>
      <c r="F33" s="137" t="s">
        <v>37</v>
      </c>
      <c r="G33" s="172">
        <v>45</v>
      </c>
      <c r="H33" s="172">
        <v>45</v>
      </c>
      <c r="I33" s="146">
        <f>((H33/G33)-    1)*100</f>
        <v>0</v>
      </c>
    </row>
    <row r="34" spans="1:9" s="250" customFormat="1" ht="11.45" customHeight="1">
      <c r="A34" s="286" t="s">
        <v>198</v>
      </c>
      <c r="B34" s="138">
        <v>35</v>
      </c>
      <c r="C34" s="138">
        <v>35</v>
      </c>
      <c r="D34" s="146">
        <f t="shared" si="3"/>
        <v>0</v>
      </c>
      <c r="E34" s="137"/>
      <c r="F34" s="137" t="s">
        <v>54</v>
      </c>
      <c r="G34" s="172">
        <v>45</v>
      </c>
      <c r="H34" s="172">
        <v>45</v>
      </c>
      <c r="I34" s="146">
        <f>((H34/G34)-    1)*100</f>
        <v>0</v>
      </c>
    </row>
    <row r="35" spans="1:9" s="250" customFormat="1" ht="11.45" customHeight="1">
      <c r="A35" s="286" t="s">
        <v>199</v>
      </c>
      <c r="B35" s="138">
        <v>22.5</v>
      </c>
      <c r="C35" s="138">
        <v>32.5</v>
      </c>
      <c r="D35" s="146">
        <f t="shared" si="3"/>
        <v>44.444444444444443</v>
      </c>
      <c r="E35" s="137"/>
      <c r="F35" s="305" t="s">
        <v>38</v>
      </c>
      <c r="G35" s="460">
        <v>42.5</v>
      </c>
      <c r="H35" s="460">
        <v>40</v>
      </c>
      <c r="I35" s="329">
        <f>((H35/G35)-    1)*100</f>
        <v>-5.8823529411764719</v>
      </c>
    </row>
    <row r="36" spans="1:9" s="250" customFormat="1" ht="11.45" customHeight="1">
      <c r="A36" s="286" t="s">
        <v>205</v>
      </c>
      <c r="B36" s="138">
        <v>32.5</v>
      </c>
      <c r="C36" s="138">
        <v>32.5</v>
      </c>
      <c r="D36" s="146">
        <f t="shared" si="3"/>
        <v>0</v>
      </c>
      <c r="E36" s="137"/>
      <c r="F36" s="327" t="s">
        <v>58</v>
      </c>
      <c r="G36" s="328"/>
      <c r="H36" s="328"/>
    </row>
    <row r="37" spans="1:9" s="250" customFormat="1" ht="11.45" customHeight="1">
      <c r="A37" s="286" t="s">
        <v>201</v>
      </c>
      <c r="B37" s="138">
        <v>37.5</v>
      </c>
      <c r="C37" s="138">
        <v>37.5</v>
      </c>
      <c r="D37" s="146">
        <f t="shared" si="3"/>
        <v>0</v>
      </c>
      <c r="E37" s="137"/>
      <c r="F37" s="584" t="s">
        <v>59</v>
      </c>
      <c r="G37" s="584"/>
      <c r="H37" s="584"/>
    </row>
    <row r="38" spans="1:9" s="250" customFormat="1" ht="11.45" customHeight="1">
      <c r="A38" s="286" t="s">
        <v>202</v>
      </c>
      <c r="B38" s="138">
        <v>32.5</v>
      </c>
      <c r="C38" s="138">
        <v>32.5</v>
      </c>
      <c r="D38" s="146">
        <f t="shared" si="3"/>
        <v>0</v>
      </c>
      <c r="E38" s="137"/>
      <c r="F38" s="321"/>
      <c r="G38" s="251"/>
      <c r="H38" s="251"/>
    </row>
    <row r="39" spans="1:9" s="250" customFormat="1" ht="11.45" customHeight="1">
      <c r="A39" s="179" t="s">
        <v>170</v>
      </c>
      <c r="B39" s="172"/>
      <c r="C39" s="173"/>
      <c r="D39" s="56"/>
      <c r="E39" s="137"/>
      <c r="F39" s="321"/>
      <c r="G39" s="251"/>
      <c r="H39" s="251"/>
    </row>
    <row r="40" spans="1:9" ht="11.45" customHeight="1">
      <c r="A40" s="93" t="s">
        <v>171</v>
      </c>
      <c r="B40" s="172">
        <v>50</v>
      </c>
      <c r="C40" s="308">
        <v>50</v>
      </c>
      <c r="D40" s="146">
        <f t="shared" ref="D40:D47" si="4">((C40/B40)-    1)*100</f>
        <v>0</v>
      </c>
      <c r="E40" s="137"/>
      <c r="F40" s="321"/>
      <c r="G40" s="251"/>
      <c r="H40" s="251"/>
    </row>
    <row r="41" spans="1:9" ht="11.45" customHeight="1">
      <c r="A41" s="93" t="s">
        <v>172</v>
      </c>
      <c r="B41" s="172">
        <v>50</v>
      </c>
      <c r="C41" s="308">
        <v>47.5</v>
      </c>
      <c r="D41" s="146">
        <f t="shared" si="4"/>
        <v>-5.0000000000000044</v>
      </c>
      <c r="E41" s="137"/>
      <c r="F41" s="321"/>
      <c r="G41" s="251"/>
      <c r="H41" s="251"/>
    </row>
    <row r="42" spans="1:9" ht="11.45" customHeight="1">
      <c r="A42" s="93" t="s">
        <v>173</v>
      </c>
      <c r="B42" s="172">
        <v>45</v>
      </c>
      <c r="C42" s="308">
        <v>45</v>
      </c>
      <c r="D42" s="146">
        <f t="shared" si="4"/>
        <v>0</v>
      </c>
      <c r="E42" s="137"/>
      <c r="F42" s="321"/>
      <c r="G42" s="251"/>
      <c r="H42" s="251"/>
    </row>
    <row r="43" spans="1:9" ht="11.45" customHeight="1">
      <c r="A43" s="93" t="s">
        <v>174</v>
      </c>
      <c r="B43" s="172">
        <v>45</v>
      </c>
      <c r="C43" s="308">
        <v>54</v>
      </c>
      <c r="D43" s="146">
        <f t="shared" si="4"/>
        <v>19.999999999999996</v>
      </c>
      <c r="E43" s="50"/>
      <c r="F43" s="321"/>
      <c r="G43" s="251"/>
      <c r="H43" s="251"/>
    </row>
    <row r="44" spans="1:9" ht="11.45" customHeight="1">
      <c r="A44" s="93" t="s">
        <v>175</v>
      </c>
      <c r="B44" s="172">
        <v>45</v>
      </c>
      <c r="C44" s="308">
        <v>45</v>
      </c>
      <c r="D44" s="146">
        <f t="shared" si="4"/>
        <v>0</v>
      </c>
      <c r="E44" s="137"/>
      <c r="F44" s="321"/>
      <c r="G44" s="251"/>
      <c r="H44" s="251"/>
    </row>
    <row r="45" spans="1:9" ht="11.45" customHeight="1">
      <c r="A45" s="93" t="s">
        <v>176</v>
      </c>
      <c r="B45" s="172">
        <v>45</v>
      </c>
      <c r="C45" s="308">
        <v>47.5</v>
      </c>
      <c r="D45" s="146">
        <f t="shared" si="4"/>
        <v>5.555555555555558</v>
      </c>
      <c r="E45" s="137"/>
      <c r="F45" s="321"/>
      <c r="G45" s="251"/>
      <c r="H45" s="251"/>
    </row>
    <row r="46" spans="1:9" ht="11.45" customHeight="1">
      <c r="A46" s="93" t="s">
        <v>177</v>
      </c>
      <c r="B46" s="172">
        <v>45</v>
      </c>
      <c r="C46" s="308">
        <v>45</v>
      </c>
      <c r="D46" s="146">
        <f t="shared" si="4"/>
        <v>0</v>
      </c>
      <c r="E46" s="137"/>
      <c r="F46" s="320"/>
      <c r="G46" s="251"/>
      <c r="H46" s="251"/>
    </row>
    <row r="47" spans="1:9" ht="11.45" customHeight="1">
      <c r="A47" s="93" t="s">
        <v>178</v>
      </c>
      <c r="B47" s="172">
        <v>40</v>
      </c>
      <c r="C47" s="308">
        <v>40</v>
      </c>
      <c r="D47" s="146">
        <f t="shared" si="4"/>
        <v>0</v>
      </c>
      <c r="E47" s="137"/>
      <c r="F47" s="321"/>
      <c r="G47" s="251"/>
      <c r="H47" s="251"/>
    </row>
    <row r="48" spans="1:9" s="250" customFormat="1" ht="11.45" customHeight="1">
      <c r="A48" s="625"/>
      <c r="B48" s="626"/>
      <c r="C48" s="626"/>
      <c r="D48" s="627" t="s">
        <v>5</v>
      </c>
      <c r="E48" s="302"/>
      <c r="F48" s="306"/>
      <c r="G48" s="251"/>
      <c r="H48" s="307"/>
    </row>
    <row r="49" spans="1:9" s="250" customFormat="1" ht="11.45" customHeight="1">
      <c r="A49" s="137"/>
      <c r="B49" s="322"/>
      <c r="C49" s="303"/>
      <c r="D49" s="147"/>
      <c r="E49" s="302"/>
      <c r="F49" s="306"/>
      <c r="G49" s="251"/>
      <c r="H49" s="307"/>
      <c r="I49" s="325"/>
    </row>
    <row r="50" spans="1:9" ht="11.45" customHeight="1">
      <c r="A50" s="137"/>
      <c r="B50" s="319"/>
      <c r="C50" s="319"/>
      <c r="D50" s="147"/>
      <c r="E50" s="287"/>
      <c r="F50" s="304"/>
      <c r="G50" s="306"/>
      <c r="H50" s="251"/>
      <c r="I50" s="325"/>
    </row>
    <row r="51" spans="1:9" ht="13.5">
      <c r="A51" s="290"/>
      <c r="B51" s="44"/>
      <c r="C51" s="44"/>
      <c r="D51" s="326"/>
      <c r="E51" s="175"/>
      <c r="F51" s="174" t="s">
        <v>159</v>
      </c>
      <c r="G51" s="306"/>
      <c r="H51" s="251"/>
      <c r="I51" s="258"/>
    </row>
    <row r="52" spans="1:9" ht="13.5">
      <c r="A52" s="719"/>
      <c r="B52" s="720"/>
      <c r="C52" s="720"/>
      <c r="D52" s="720"/>
      <c r="E52" s="720"/>
      <c r="F52" s="720"/>
      <c r="G52" s="720"/>
      <c r="H52" s="323"/>
      <c r="I52" s="325"/>
    </row>
    <row r="53" spans="1:9" ht="13.5">
      <c r="A53" s="719"/>
      <c r="B53" s="318"/>
      <c r="C53" s="318"/>
      <c r="D53" s="318"/>
      <c r="E53" s="318"/>
      <c r="F53" s="318"/>
      <c r="G53" s="318"/>
      <c r="H53" s="323"/>
      <c r="I53" s="325"/>
    </row>
  </sheetData>
  <mergeCells count="8">
    <mergeCell ref="A52:A53"/>
    <mergeCell ref="B52:C52"/>
    <mergeCell ref="D52:E52"/>
    <mergeCell ref="F52:G52"/>
    <mergeCell ref="G4:I4"/>
    <mergeCell ref="A4:A5"/>
    <mergeCell ref="B4:D4"/>
    <mergeCell ref="F4:F5"/>
  </mergeCells>
  <printOptions horizontalCentered="1" verticalCentered="1"/>
  <pageMargins left="0" right="0" top="0" bottom="0" header="0" footer="0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N37"/>
  <sheetViews>
    <sheetView showGridLines="0" zoomScaleNormal="100" workbookViewId="0">
      <selection activeCell="C34" sqref="A33:C34"/>
    </sheetView>
  </sheetViews>
  <sheetFormatPr baseColWidth="10" defaultColWidth="10.85546875" defaultRowHeight="12.75"/>
  <cols>
    <col min="1" max="1" width="9.42578125" style="2" customWidth="1"/>
    <col min="2" max="2" width="4.7109375" style="2" customWidth="1"/>
    <col min="3" max="14" width="5.28515625" style="2" customWidth="1"/>
    <col min="15" max="16384" width="10.85546875" style="2"/>
  </cols>
  <sheetData>
    <row r="1" spans="1:14" ht="15.95" customHeight="1">
      <c r="A1" s="723" t="s">
        <v>586</v>
      </c>
      <c r="B1" s="723"/>
      <c r="C1" s="723"/>
      <c r="D1" s="723"/>
      <c r="E1" s="723"/>
      <c r="F1" s="723"/>
      <c r="G1" s="723"/>
      <c r="H1" s="723"/>
      <c r="I1" s="723"/>
      <c r="J1" s="723"/>
      <c r="K1" s="723"/>
      <c r="L1" s="723"/>
      <c r="M1" s="724"/>
      <c r="N1" s="724"/>
    </row>
    <row r="2" spans="1:14" ht="13.5">
      <c r="A2" s="69" t="s">
        <v>587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  <c r="N2" s="71"/>
    </row>
    <row r="3" spans="1:14" s="12" customFormat="1" ht="3.75" customHeight="1"/>
    <row r="4" spans="1:14" ht="18.75" customHeight="1">
      <c r="A4" s="10" t="s">
        <v>62</v>
      </c>
      <c r="B4" s="10" t="s">
        <v>7</v>
      </c>
      <c r="C4" s="10" t="s">
        <v>63</v>
      </c>
      <c r="D4" s="10" t="s">
        <v>64</v>
      </c>
      <c r="E4" s="10" t="s">
        <v>65</v>
      </c>
      <c r="F4" s="10" t="s">
        <v>66</v>
      </c>
      <c r="G4" s="10" t="s">
        <v>67</v>
      </c>
      <c r="H4" s="10" t="s">
        <v>30</v>
      </c>
      <c r="I4" s="10" t="s">
        <v>31</v>
      </c>
      <c r="J4" s="10" t="s">
        <v>32</v>
      </c>
      <c r="K4" s="10" t="s">
        <v>33</v>
      </c>
      <c r="L4" s="10" t="s">
        <v>34</v>
      </c>
      <c r="M4" s="10" t="s">
        <v>27</v>
      </c>
      <c r="N4" s="10" t="s">
        <v>28</v>
      </c>
    </row>
    <row r="5" spans="1:14" s="12" customFormat="1" ht="2.1" customHeight="1"/>
    <row r="6" spans="1:14" ht="12" customHeight="1">
      <c r="A6" s="149" t="s">
        <v>26</v>
      </c>
      <c r="B6" s="63">
        <v>2018</v>
      </c>
      <c r="C6" s="72">
        <v>73.409090909090907</v>
      </c>
      <c r="D6" s="72">
        <v>67.954545454545453</v>
      </c>
      <c r="E6" s="72">
        <v>70.409090909090907</v>
      </c>
      <c r="F6" s="73">
        <v>69.727272727272734</v>
      </c>
      <c r="G6" s="73">
        <v>70.63636363636364</v>
      </c>
      <c r="H6" s="73">
        <v>70.63636363636364</v>
      </c>
      <c r="I6" s="73">
        <v>72.227272727272734</v>
      </c>
      <c r="J6" s="73">
        <v>70.63636363636364</v>
      </c>
      <c r="K6" s="73">
        <v>70.86363636363636</v>
      </c>
      <c r="L6" s="73">
        <v>74.5</v>
      </c>
      <c r="M6" s="73">
        <v>74.5</v>
      </c>
      <c r="N6" s="73">
        <v>74.5</v>
      </c>
    </row>
    <row r="7" spans="1:14" ht="12" customHeight="1">
      <c r="A7" s="149"/>
      <c r="B7" s="63">
        <v>2019</v>
      </c>
      <c r="C7" s="73">
        <v>71.318181818181813</v>
      </c>
      <c r="D7" s="74">
        <v>71.545454545454547</v>
      </c>
      <c r="E7" s="74">
        <v>74.2</v>
      </c>
      <c r="F7" s="74">
        <v>73.95</v>
      </c>
      <c r="G7" s="74">
        <v>74.944444444444443</v>
      </c>
      <c r="H7" s="74">
        <v>75.222222222222229</v>
      </c>
      <c r="I7" s="74">
        <v>74.45</v>
      </c>
      <c r="J7" s="72">
        <v>76.181818181818187</v>
      </c>
      <c r="K7" s="72">
        <v>82.5</v>
      </c>
      <c r="L7" s="72">
        <v>82.5</v>
      </c>
      <c r="M7" s="72">
        <v>82.5</v>
      </c>
      <c r="N7" s="72">
        <v>120</v>
      </c>
    </row>
    <row r="8" spans="1:14" ht="12" customHeight="1">
      <c r="A8" s="149"/>
      <c r="B8" s="63">
        <v>2020</v>
      </c>
      <c r="C8" s="72">
        <v>120</v>
      </c>
      <c r="D8" s="74" t="s">
        <v>158</v>
      </c>
      <c r="E8" s="74">
        <v>117.5</v>
      </c>
      <c r="F8" s="74">
        <v>117.5</v>
      </c>
      <c r="G8" s="74">
        <v>117.5</v>
      </c>
      <c r="H8" s="74">
        <v>117.5</v>
      </c>
      <c r="I8" s="74"/>
      <c r="J8" s="72"/>
      <c r="K8" s="72"/>
      <c r="L8" s="72"/>
      <c r="M8" s="72"/>
      <c r="N8" s="72"/>
    </row>
    <row r="9" spans="1:14" ht="12" customHeight="1">
      <c r="A9" s="317" t="s">
        <v>239</v>
      </c>
      <c r="B9" s="293">
        <v>2018</v>
      </c>
      <c r="C9" s="296">
        <v>60.07692307692308</v>
      </c>
      <c r="D9" s="296">
        <v>60.07692307692308</v>
      </c>
      <c r="E9" s="296">
        <v>60.269230769230766</v>
      </c>
      <c r="F9" s="295">
        <v>60.269230769230766</v>
      </c>
      <c r="G9" s="295">
        <v>60.269230769230766</v>
      </c>
      <c r="H9" s="295">
        <v>60.269230769230766</v>
      </c>
      <c r="I9" s="295">
        <v>60.269230769230766</v>
      </c>
      <c r="J9" s="295">
        <v>60.269230769230766</v>
      </c>
      <c r="K9" s="295">
        <v>60.269230769230766</v>
      </c>
      <c r="L9" s="295">
        <v>60.269230769230766</v>
      </c>
      <c r="M9" s="295">
        <v>60.269230769230766</v>
      </c>
      <c r="N9" s="295">
        <v>60.269230769230766</v>
      </c>
    </row>
    <row r="10" spans="1:14" ht="12" customHeight="1">
      <c r="A10" s="317"/>
      <c r="B10" s="293">
        <v>2019</v>
      </c>
      <c r="C10" s="295">
        <v>60.07692307692308</v>
      </c>
      <c r="D10" s="295">
        <v>60.07692307692308</v>
      </c>
      <c r="E10" s="295">
        <v>60.269230769230766</v>
      </c>
      <c r="F10" s="295">
        <v>62.769230769230766</v>
      </c>
      <c r="G10" s="295">
        <v>69.444444444444443</v>
      </c>
      <c r="H10" s="295">
        <v>60.653846153846153</v>
      </c>
      <c r="I10" s="295">
        <v>60.653846153846153</v>
      </c>
      <c r="J10" s="296">
        <v>63.153846153846153</v>
      </c>
      <c r="K10" s="296">
        <v>60</v>
      </c>
      <c r="L10" s="295">
        <v>77.5</v>
      </c>
      <c r="M10" s="296">
        <v>72.5</v>
      </c>
      <c r="N10" s="296">
        <v>80</v>
      </c>
    </row>
    <row r="11" spans="1:14" ht="12" customHeight="1">
      <c r="A11" s="317"/>
      <c r="B11" s="293">
        <v>2020</v>
      </c>
      <c r="C11" s="296">
        <v>102.5</v>
      </c>
      <c r="D11" s="301" t="s">
        <v>50</v>
      </c>
      <c r="E11" s="301" t="s">
        <v>50</v>
      </c>
      <c r="F11" s="301" t="s">
        <v>50</v>
      </c>
      <c r="G11" s="301" t="s">
        <v>50</v>
      </c>
      <c r="H11" s="295">
        <v>100.25</v>
      </c>
      <c r="I11" s="295"/>
      <c r="J11" s="296"/>
      <c r="K11" s="296"/>
      <c r="L11" s="295"/>
      <c r="M11" s="296"/>
      <c r="N11" s="296"/>
    </row>
    <row r="12" spans="1:14" ht="12" customHeight="1">
      <c r="A12" s="294" t="s">
        <v>198</v>
      </c>
      <c r="B12" s="293">
        <v>2018</v>
      </c>
      <c r="C12" s="296">
        <v>86.571428571428569</v>
      </c>
      <c r="D12" s="296">
        <v>86.571428571428569</v>
      </c>
      <c r="E12" s="296">
        <v>82.285714285714292</v>
      </c>
      <c r="F12" s="295">
        <v>89.071428571428569</v>
      </c>
      <c r="G12" s="295">
        <v>89.071428571428569</v>
      </c>
      <c r="H12" s="295">
        <v>83.571428571428569</v>
      </c>
      <c r="I12" s="295">
        <v>83.357142857142861</v>
      </c>
      <c r="J12" s="295">
        <v>96.214285714285708</v>
      </c>
      <c r="K12" s="295">
        <v>96.214285714285708</v>
      </c>
      <c r="L12" s="295">
        <v>97</v>
      </c>
      <c r="M12" s="295">
        <v>97</v>
      </c>
      <c r="N12" s="295">
        <v>94.555555555555557</v>
      </c>
    </row>
    <row r="13" spans="1:14" ht="12" customHeight="1">
      <c r="A13" s="294"/>
      <c r="B13" s="293">
        <v>2019</v>
      </c>
      <c r="C13" s="295">
        <v>94.555555555555557</v>
      </c>
      <c r="D13" s="295">
        <v>96.6875</v>
      </c>
      <c r="E13" s="295">
        <v>97.9375</v>
      </c>
      <c r="F13" s="295">
        <v>97.9375</v>
      </c>
      <c r="G13" s="295">
        <v>98.5625</v>
      </c>
      <c r="H13" s="295">
        <v>97.9375</v>
      </c>
      <c r="I13" s="295">
        <v>97.055555555555557</v>
      </c>
      <c r="J13" s="296">
        <v>97.055555555555557</v>
      </c>
      <c r="K13" s="296">
        <v>100</v>
      </c>
      <c r="L13" s="296">
        <v>100</v>
      </c>
      <c r="M13" s="296">
        <v>100</v>
      </c>
      <c r="N13" s="296">
        <v>105</v>
      </c>
    </row>
    <row r="14" spans="1:14" ht="12" customHeight="1">
      <c r="A14" s="294"/>
      <c r="B14" s="293">
        <v>2020</v>
      </c>
      <c r="C14" s="295">
        <v>100</v>
      </c>
      <c r="D14" s="295">
        <v>95</v>
      </c>
      <c r="E14" s="301" t="s">
        <v>50</v>
      </c>
      <c r="F14" s="295">
        <v>90</v>
      </c>
      <c r="G14" s="295">
        <v>100</v>
      </c>
      <c r="H14" s="295">
        <v>100</v>
      </c>
      <c r="I14" s="295"/>
      <c r="J14" s="296"/>
      <c r="K14" s="296"/>
      <c r="L14" s="296"/>
      <c r="M14" s="296"/>
      <c r="N14" s="296"/>
    </row>
    <row r="15" spans="1:14" ht="12" customHeight="1">
      <c r="A15" s="62" t="s">
        <v>179</v>
      </c>
      <c r="B15" s="63">
        <v>2018</v>
      </c>
      <c r="C15" s="73">
        <v>96.88</v>
      </c>
      <c r="D15" s="74">
        <v>97.19</v>
      </c>
      <c r="E15" s="74">
        <v>97.81</v>
      </c>
      <c r="F15" s="74">
        <v>97.81</v>
      </c>
      <c r="G15" s="74">
        <v>97.81</v>
      </c>
      <c r="H15" s="74">
        <v>97.81</v>
      </c>
      <c r="I15" s="74">
        <v>97.81</v>
      </c>
      <c r="J15" s="72">
        <v>99.5</v>
      </c>
      <c r="K15" s="72">
        <v>99.38</v>
      </c>
      <c r="L15" s="72">
        <v>100</v>
      </c>
      <c r="M15" s="72">
        <v>100</v>
      </c>
      <c r="N15" s="73">
        <v>101.25</v>
      </c>
    </row>
    <row r="16" spans="1:14" ht="12" customHeight="1">
      <c r="A16" s="62"/>
      <c r="B16" s="63">
        <v>2019</v>
      </c>
      <c r="C16" s="73">
        <v>101.25</v>
      </c>
      <c r="D16" s="74">
        <v>103.75</v>
      </c>
      <c r="E16" s="74">
        <v>104.38</v>
      </c>
      <c r="F16" s="74">
        <v>104.38</v>
      </c>
      <c r="G16" s="74">
        <v>103.75</v>
      </c>
      <c r="H16" s="74">
        <v>104.38</v>
      </c>
      <c r="I16" s="74">
        <v>104.38</v>
      </c>
      <c r="J16" s="72">
        <v>106.88</v>
      </c>
      <c r="K16" s="72">
        <v>125</v>
      </c>
      <c r="L16" s="72">
        <v>125</v>
      </c>
      <c r="M16" s="73">
        <v>125</v>
      </c>
      <c r="N16" s="73">
        <v>125</v>
      </c>
    </row>
    <row r="17" spans="1:14" ht="12" customHeight="1">
      <c r="A17" s="62"/>
      <c r="B17" s="63">
        <v>2020</v>
      </c>
      <c r="C17" s="73">
        <v>125</v>
      </c>
      <c r="D17" s="73">
        <v>125</v>
      </c>
      <c r="E17" s="73">
        <v>125</v>
      </c>
      <c r="F17" s="73">
        <v>125</v>
      </c>
      <c r="G17" s="73">
        <v>125</v>
      </c>
      <c r="H17" s="73">
        <v>125</v>
      </c>
      <c r="I17" s="74"/>
      <c r="J17" s="72"/>
      <c r="K17" s="72"/>
      <c r="L17" s="72"/>
      <c r="M17" s="73"/>
      <c r="N17" s="73"/>
    </row>
    <row r="18" spans="1:14" ht="12" customHeight="1">
      <c r="A18" s="62" t="s">
        <v>61</v>
      </c>
      <c r="B18" s="63">
        <v>2018</v>
      </c>
      <c r="C18" s="72">
        <v>102.5</v>
      </c>
      <c r="D18" s="72">
        <v>102.5</v>
      </c>
      <c r="E18" s="72">
        <v>102.5</v>
      </c>
      <c r="F18" s="73">
        <v>110.83333333333333</v>
      </c>
      <c r="G18" s="73">
        <v>110.83333333333333</v>
      </c>
      <c r="H18" s="73">
        <v>110</v>
      </c>
      <c r="I18" s="73">
        <v>110.83333333333333</v>
      </c>
      <c r="J18" s="73">
        <v>110.83333333333333</v>
      </c>
      <c r="K18" s="73">
        <v>110.83333333333333</v>
      </c>
      <c r="L18" s="73">
        <v>110.83333333333333</v>
      </c>
      <c r="M18" s="73">
        <v>110.83333333333333</v>
      </c>
      <c r="N18" s="73">
        <v>111.66666666666667</v>
      </c>
    </row>
    <row r="19" spans="1:14" ht="12" customHeight="1">
      <c r="A19" s="62"/>
      <c r="B19" s="63">
        <v>2019</v>
      </c>
      <c r="C19" s="73">
        <v>103.75</v>
      </c>
      <c r="D19" s="74">
        <v>103.75</v>
      </c>
      <c r="E19" s="74">
        <v>103.75</v>
      </c>
      <c r="F19" s="74">
        <v>103.75</v>
      </c>
      <c r="G19" s="74">
        <v>103.75</v>
      </c>
      <c r="H19" s="74">
        <v>111.66666666666667</v>
      </c>
      <c r="I19" s="74">
        <v>111.66666666666667</v>
      </c>
      <c r="J19" s="72">
        <v>135.41666666666666</v>
      </c>
      <c r="K19" s="72">
        <v>112.5</v>
      </c>
      <c r="L19" s="73">
        <v>107.5</v>
      </c>
      <c r="M19" s="73">
        <v>112.5</v>
      </c>
      <c r="N19" s="73">
        <v>115</v>
      </c>
    </row>
    <row r="20" spans="1:14" ht="12" customHeight="1">
      <c r="A20" s="62"/>
      <c r="B20" s="63">
        <v>2020</v>
      </c>
      <c r="C20" s="73">
        <v>115</v>
      </c>
      <c r="D20" s="73">
        <v>115</v>
      </c>
      <c r="E20" s="73">
        <v>115</v>
      </c>
      <c r="F20" s="74">
        <v>120</v>
      </c>
      <c r="G20" s="74">
        <v>115</v>
      </c>
      <c r="H20" s="74">
        <v>120</v>
      </c>
      <c r="I20" s="74"/>
      <c r="J20" s="72"/>
      <c r="K20" s="72"/>
      <c r="L20" s="73"/>
      <c r="M20" s="73"/>
      <c r="N20" s="73"/>
    </row>
    <row r="21" spans="1:14" ht="12" customHeight="1">
      <c r="A21" s="294" t="s">
        <v>206</v>
      </c>
      <c r="B21" s="293">
        <v>2018</v>
      </c>
      <c r="C21" s="296">
        <v>53.611111111111114</v>
      </c>
      <c r="D21" s="296">
        <v>53.928571428571431</v>
      </c>
      <c r="E21" s="296">
        <v>52.916666666666664</v>
      </c>
      <c r="F21" s="295">
        <v>50.277777777777779</v>
      </c>
      <c r="G21" s="295">
        <v>53.333333333333336</v>
      </c>
      <c r="H21" s="295">
        <v>53.333333333333336</v>
      </c>
      <c r="I21" s="295">
        <v>56.111111111111114</v>
      </c>
      <c r="J21" s="295">
        <v>56.111111111111114</v>
      </c>
      <c r="K21" s="295">
        <v>55.555555555555557</v>
      </c>
      <c r="L21" s="295">
        <v>54.722222222222221</v>
      </c>
      <c r="M21" s="295">
        <v>54.722222222222221</v>
      </c>
      <c r="N21" s="295">
        <v>55.555555555555557</v>
      </c>
    </row>
    <row r="22" spans="1:14" ht="12" customHeight="1">
      <c r="A22" s="294"/>
      <c r="B22" s="293">
        <v>2019</v>
      </c>
      <c r="C22" s="295">
        <v>55.277777777777779</v>
      </c>
      <c r="D22" s="295">
        <v>55.277777777777779</v>
      </c>
      <c r="E22" s="295">
        <v>55.833333333333336</v>
      </c>
      <c r="F22" s="295">
        <v>56.111111111111114</v>
      </c>
      <c r="G22" s="295">
        <v>56.111111111111114</v>
      </c>
      <c r="H22" s="295">
        <v>55.3125</v>
      </c>
      <c r="I22" s="295">
        <v>55.9375</v>
      </c>
      <c r="J22" s="296">
        <v>55.714285714285715</v>
      </c>
      <c r="K22" s="296">
        <v>60</v>
      </c>
      <c r="L22" s="295">
        <v>60</v>
      </c>
      <c r="M22" s="295">
        <v>60</v>
      </c>
      <c r="N22" s="295">
        <v>60</v>
      </c>
    </row>
    <row r="23" spans="1:14" ht="12" customHeight="1">
      <c r="A23" s="294"/>
      <c r="B23" s="293">
        <v>2020</v>
      </c>
      <c r="C23" s="295">
        <v>57.5</v>
      </c>
      <c r="D23" s="295">
        <v>57.5</v>
      </c>
      <c r="E23" s="301" t="s">
        <v>50</v>
      </c>
      <c r="F23" s="301" t="s">
        <v>50</v>
      </c>
      <c r="G23" s="295">
        <v>50</v>
      </c>
      <c r="H23" s="295">
        <v>50</v>
      </c>
      <c r="I23" s="295"/>
      <c r="J23" s="296"/>
      <c r="K23" s="296"/>
      <c r="L23" s="295"/>
      <c r="M23" s="295"/>
      <c r="N23" s="295"/>
    </row>
    <row r="24" spans="1:14" ht="12" customHeight="1">
      <c r="A24" s="294" t="s">
        <v>216</v>
      </c>
      <c r="B24" s="293">
        <v>2018</v>
      </c>
      <c r="C24" s="295">
        <v>133.5</v>
      </c>
      <c r="D24" s="295">
        <v>133.5</v>
      </c>
      <c r="E24" s="295">
        <v>134.5</v>
      </c>
      <c r="F24" s="295">
        <v>134.44444444444446</v>
      </c>
      <c r="G24" s="295">
        <v>134.44444444444446</v>
      </c>
      <c r="H24" s="295">
        <v>134.375</v>
      </c>
      <c r="I24" s="295">
        <v>132.22222222222223</v>
      </c>
      <c r="J24" s="295">
        <v>130.55555555555554</v>
      </c>
      <c r="K24" s="295">
        <v>130.55555555555554</v>
      </c>
      <c r="L24" s="295">
        <v>129</v>
      </c>
      <c r="M24" s="295">
        <v>129</v>
      </c>
      <c r="N24" s="295">
        <v>129</v>
      </c>
    </row>
    <row r="25" spans="1:14" ht="12" customHeight="1">
      <c r="A25" s="294"/>
      <c r="B25" s="293">
        <v>2019</v>
      </c>
      <c r="C25" s="295">
        <v>128.88888888888889</v>
      </c>
      <c r="D25" s="295">
        <v>128.5</v>
      </c>
      <c r="E25" s="295">
        <v>129</v>
      </c>
      <c r="F25" s="295">
        <v>131</v>
      </c>
      <c r="G25" s="295">
        <v>128.75</v>
      </c>
      <c r="H25" s="295">
        <v>128.75</v>
      </c>
      <c r="I25" s="295">
        <v>130.25</v>
      </c>
      <c r="J25" s="296">
        <v>130.25</v>
      </c>
      <c r="K25" s="296">
        <v>135</v>
      </c>
      <c r="L25" s="295">
        <v>145</v>
      </c>
      <c r="M25" s="295">
        <v>145</v>
      </c>
      <c r="N25" s="295">
        <v>145</v>
      </c>
    </row>
    <row r="26" spans="1:14" ht="12" customHeight="1">
      <c r="A26" s="294"/>
      <c r="B26" s="293">
        <v>2020</v>
      </c>
      <c r="C26" s="295">
        <v>145</v>
      </c>
      <c r="D26" s="295">
        <v>135</v>
      </c>
      <c r="E26" s="295" t="s">
        <v>50</v>
      </c>
      <c r="F26" s="295">
        <v>145</v>
      </c>
      <c r="G26" s="295">
        <v>145</v>
      </c>
      <c r="H26" s="295">
        <v>145</v>
      </c>
      <c r="I26" s="295"/>
      <c r="J26" s="296"/>
      <c r="K26" s="296"/>
      <c r="L26" s="295"/>
      <c r="M26" s="295"/>
      <c r="N26" s="295"/>
    </row>
    <row r="27" spans="1:14" ht="12" customHeight="1">
      <c r="A27" s="62" t="s">
        <v>53</v>
      </c>
      <c r="B27" s="63">
        <v>2018</v>
      </c>
      <c r="C27" s="74">
        <v>61.5</v>
      </c>
      <c r="D27" s="74">
        <v>61.5</v>
      </c>
      <c r="E27" s="74">
        <v>61.5</v>
      </c>
      <c r="F27" s="74">
        <v>61.5</v>
      </c>
      <c r="G27" s="74">
        <v>61.5</v>
      </c>
      <c r="H27" s="74">
        <v>61.5</v>
      </c>
      <c r="I27" s="74">
        <v>60.25</v>
      </c>
      <c r="J27" s="74">
        <v>64</v>
      </c>
      <c r="K27" s="74">
        <v>64.625</v>
      </c>
      <c r="L27" s="74">
        <v>64.625</v>
      </c>
      <c r="M27" s="74">
        <v>64.625</v>
      </c>
      <c r="N27" s="74">
        <v>64.625</v>
      </c>
    </row>
    <row r="28" spans="1:14" ht="12" customHeight="1">
      <c r="A28" s="62"/>
      <c r="B28" s="63">
        <v>2019</v>
      </c>
      <c r="C28" s="74">
        <v>68.125</v>
      </c>
      <c r="D28" s="74">
        <v>63.541249999999998</v>
      </c>
      <c r="E28" s="74">
        <v>63.541249999999998</v>
      </c>
      <c r="F28" s="74">
        <v>68.125</v>
      </c>
      <c r="G28" s="74">
        <v>68.125</v>
      </c>
      <c r="H28" s="74">
        <v>68.125</v>
      </c>
      <c r="I28" s="74">
        <v>68.125</v>
      </c>
      <c r="J28" s="72">
        <v>63.125</v>
      </c>
      <c r="K28" s="72">
        <v>70</v>
      </c>
      <c r="L28" s="74">
        <v>60</v>
      </c>
      <c r="M28" s="74">
        <v>55</v>
      </c>
      <c r="N28" s="74">
        <v>55</v>
      </c>
    </row>
    <row r="29" spans="1:14" ht="12" customHeight="1">
      <c r="A29" s="62"/>
      <c r="B29" s="63">
        <v>2020</v>
      </c>
      <c r="C29" s="74">
        <v>56.5</v>
      </c>
      <c r="D29" s="177" t="s">
        <v>160</v>
      </c>
      <c r="E29" s="74">
        <v>56.5</v>
      </c>
      <c r="F29" s="74">
        <v>56.5</v>
      </c>
      <c r="G29" s="74">
        <v>56.5</v>
      </c>
      <c r="H29" s="74">
        <v>56.5</v>
      </c>
      <c r="I29" s="74"/>
      <c r="J29" s="72"/>
      <c r="K29" s="72"/>
      <c r="L29" s="74"/>
      <c r="M29" s="74"/>
      <c r="N29" s="74"/>
    </row>
    <row r="30" spans="1:14" ht="12" customHeight="1">
      <c r="A30" s="62" t="s">
        <v>54</v>
      </c>
      <c r="B30" s="63">
        <v>2018</v>
      </c>
      <c r="C30" s="74">
        <v>113.33333333333333</v>
      </c>
      <c r="D30" s="74">
        <v>121.66666666666667</v>
      </c>
      <c r="E30" s="74">
        <v>113.33333333333333</v>
      </c>
      <c r="F30" s="74">
        <v>113.33333333333333</v>
      </c>
      <c r="G30" s="74">
        <v>113.33333333333333</v>
      </c>
      <c r="H30" s="74">
        <v>121.66666666666667</v>
      </c>
      <c r="I30" s="74">
        <v>118.33333333333333</v>
      </c>
      <c r="J30" s="74">
        <v>121.66666666666667</v>
      </c>
      <c r="K30" s="74">
        <v>115</v>
      </c>
      <c r="L30" s="74">
        <v>121.66666666666667</v>
      </c>
      <c r="M30" s="74">
        <v>121.66666666666667</v>
      </c>
      <c r="N30" s="74">
        <v>121.66666666666667</v>
      </c>
    </row>
    <row r="31" spans="1:14" ht="12" customHeight="1">
      <c r="A31" s="62"/>
      <c r="B31" s="63">
        <v>2019</v>
      </c>
      <c r="C31" s="74">
        <v>121.66666666666667</v>
      </c>
      <c r="D31" s="74">
        <v>121.66666666666667</v>
      </c>
      <c r="E31" s="74">
        <v>121.66666666666667</v>
      </c>
      <c r="F31" s="74">
        <v>121.66666666666667</v>
      </c>
      <c r="G31" s="74">
        <v>105</v>
      </c>
      <c r="H31" s="74">
        <v>103.33333333333333</v>
      </c>
      <c r="I31" s="74">
        <v>96.666666666666671</v>
      </c>
      <c r="J31" s="72">
        <v>101.66666666666667</v>
      </c>
      <c r="K31" s="72">
        <v>120</v>
      </c>
      <c r="L31" s="74">
        <v>105</v>
      </c>
      <c r="M31" s="74">
        <v>105</v>
      </c>
      <c r="N31" s="74">
        <v>100</v>
      </c>
    </row>
    <row r="32" spans="1:14" ht="12" customHeight="1">
      <c r="A32" s="75"/>
      <c r="B32" s="76">
        <v>2020</v>
      </c>
      <c r="C32" s="77">
        <v>105</v>
      </c>
      <c r="D32" s="77">
        <v>105</v>
      </c>
      <c r="E32" s="77">
        <v>105</v>
      </c>
      <c r="F32" s="77">
        <v>100</v>
      </c>
      <c r="G32" s="77">
        <v>100</v>
      </c>
      <c r="H32" s="77">
        <v>105</v>
      </c>
      <c r="I32" s="77"/>
      <c r="J32" s="78"/>
      <c r="K32" s="78"/>
      <c r="L32" s="77"/>
      <c r="M32" s="77"/>
      <c r="N32" s="77"/>
    </row>
    <row r="33" spans="1:14" ht="9" customHeight="1">
      <c r="A33" s="16" t="s">
        <v>58</v>
      </c>
      <c r="B33" s="3"/>
      <c r="C33" s="79"/>
      <c r="D33" s="79"/>
      <c r="E33" s="79"/>
      <c r="F33" s="79"/>
      <c r="G33" s="79"/>
      <c r="H33" s="80"/>
      <c r="I33" s="80"/>
      <c r="J33" s="80"/>
      <c r="K33" s="80"/>
      <c r="L33" s="80"/>
      <c r="M33" s="80"/>
      <c r="N33" s="80"/>
    </row>
    <row r="34" spans="1:14" ht="9" customHeight="1">
      <c r="A34" s="57" t="s">
        <v>59</v>
      </c>
      <c r="B34" s="57"/>
      <c r="C34" s="81"/>
      <c r="D34" s="81"/>
      <c r="E34" s="81"/>
      <c r="F34" s="81"/>
      <c r="G34" s="81"/>
      <c r="H34" s="82"/>
      <c r="I34" s="82"/>
      <c r="J34" s="82"/>
      <c r="K34" s="82"/>
      <c r="L34" s="82"/>
      <c r="M34" s="82"/>
      <c r="N34" s="82"/>
    </row>
    <row r="35" spans="1:14" ht="13.5">
      <c r="A35" s="41"/>
      <c r="B35" s="42"/>
      <c r="C35" s="17"/>
      <c r="D35" s="17"/>
      <c r="E35" s="17"/>
      <c r="F35" s="17"/>
      <c r="G35" s="17"/>
      <c r="H35" s="18"/>
      <c r="I35" s="18"/>
      <c r="J35" s="18"/>
      <c r="K35" s="18"/>
      <c r="L35" s="18"/>
      <c r="M35" s="18"/>
      <c r="N35" s="18"/>
    </row>
    <row r="36" spans="1:14">
      <c r="A36" s="19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ht="11.1" customHeight="1"/>
  </sheetData>
  <mergeCells count="1">
    <mergeCell ref="A1:N1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/>
  <dimension ref="A1:N34"/>
  <sheetViews>
    <sheetView showGridLines="0" zoomScaleNormal="100" workbookViewId="0">
      <selection activeCell="Q37" sqref="Q37"/>
    </sheetView>
  </sheetViews>
  <sheetFormatPr baseColWidth="10" defaultColWidth="10.85546875" defaultRowHeight="12.75"/>
  <cols>
    <col min="1" max="1" width="9.28515625" style="2" customWidth="1"/>
    <col min="2" max="2" width="4.7109375" style="2" customWidth="1"/>
    <col min="3" max="14" width="5" style="2" customWidth="1"/>
    <col min="15" max="16384" width="10.85546875" style="2"/>
  </cols>
  <sheetData>
    <row r="1" spans="1:14" ht="15.95" customHeight="1">
      <c r="A1" s="723" t="s">
        <v>588</v>
      </c>
      <c r="B1" s="723"/>
      <c r="C1" s="723"/>
      <c r="D1" s="723"/>
      <c r="E1" s="723"/>
      <c r="F1" s="723"/>
      <c r="G1" s="723"/>
      <c r="H1" s="723"/>
      <c r="I1" s="723"/>
      <c r="J1" s="723"/>
      <c r="K1" s="723"/>
      <c r="L1" s="723"/>
      <c r="M1" s="724"/>
      <c r="N1" s="724"/>
    </row>
    <row r="2" spans="1:14" ht="13.5">
      <c r="A2" s="69" t="s">
        <v>168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  <c r="N2" s="71"/>
    </row>
    <row r="3" spans="1:14" s="12" customFormat="1" ht="3.75" customHeight="1"/>
    <row r="4" spans="1:14" ht="18.75" customHeight="1">
      <c r="A4" s="10" t="s">
        <v>62</v>
      </c>
      <c r="B4" s="10" t="s">
        <v>7</v>
      </c>
      <c r="C4" s="10" t="s">
        <v>63</v>
      </c>
      <c r="D4" s="10" t="s">
        <v>64</v>
      </c>
      <c r="E4" s="10" t="s">
        <v>65</v>
      </c>
      <c r="F4" s="10" t="s">
        <v>66</v>
      </c>
      <c r="G4" s="10" t="s">
        <v>67</v>
      </c>
      <c r="H4" s="10" t="s">
        <v>30</v>
      </c>
      <c r="I4" s="10" t="s">
        <v>31</v>
      </c>
      <c r="J4" s="10" t="s">
        <v>32</v>
      </c>
      <c r="K4" s="10" t="s">
        <v>33</v>
      </c>
      <c r="L4" s="10" t="s">
        <v>34</v>
      </c>
      <c r="M4" s="10" t="s">
        <v>27</v>
      </c>
      <c r="N4" s="10" t="s">
        <v>28</v>
      </c>
    </row>
    <row r="5" spans="1:14" s="12" customFormat="1" ht="2.1" customHeight="1"/>
    <row r="6" spans="1:14" ht="12.95" customHeight="1">
      <c r="A6" s="149" t="s">
        <v>26</v>
      </c>
      <c r="B6" s="63">
        <v>2018</v>
      </c>
      <c r="C6" s="83">
        <v>87.954545454545453</v>
      </c>
      <c r="D6" s="83">
        <v>74.772727272727266</v>
      </c>
      <c r="E6" s="83">
        <v>76.36363636363636</v>
      </c>
      <c r="F6" s="84">
        <v>71.818181818181813</v>
      </c>
      <c r="G6" s="84">
        <v>74.318181818181813</v>
      </c>
      <c r="H6" s="84">
        <v>76.13636363636364</v>
      </c>
      <c r="I6" s="84">
        <v>76.36363636363636</v>
      </c>
      <c r="J6" s="84">
        <v>74.772727272727266</v>
      </c>
      <c r="K6" s="84">
        <v>74.545454545454547</v>
      </c>
      <c r="L6" s="84">
        <v>77.954545454545453</v>
      </c>
      <c r="M6" s="84">
        <v>81.590909090909093</v>
      </c>
      <c r="N6" s="84">
        <v>81.590909090909093</v>
      </c>
    </row>
    <row r="7" spans="1:14" ht="12.95" customHeight="1">
      <c r="A7" s="149"/>
      <c r="B7" s="63">
        <v>2019</v>
      </c>
      <c r="C7" s="84">
        <v>77.272727272727266</v>
      </c>
      <c r="D7" s="85">
        <v>75</v>
      </c>
      <c r="E7" s="85">
        <v>76.5</v>
      </c>
      <c r="F7" s="85">
        <v>74.25</v>
      </c>
      <c r="G7" s="85">
        <v>76.111111111111114</v>
      </c>
      <c r="H7" s="85">
        <v>81.111111111111114</v>
      </c>
      <c r="I7" s="85">
        <v>80</v>
      </c>
      <c r="J7" s="83">
        <v>83.333333333333329</v>
      </c>
      <c r="K7" s="83">
        <v>100</v>
      </c>
      <c r="L7" s="83">
        <v>90</v>
      </c>
      <c r="M7" s="83">
        <v>90</v>
      </c>
      <c r="N7" s="83">
        <v>90</v>
      </c>
    </row>
    <row r="8" spans="1:14" ht="12.95" customHeight="1">
      <c r="A8" s="149"/>
      <c r="B8" s="63">
        <v>2020</v>
      </c>
      <c r="C8" s="84">
        <v>90</v>
      </c>
      <c r="D8" s="85">
        <v>85</v>
      </c>
      <c r="E8" s="85">
        <v>95</v>
      </c>
      <c r="F8" s="85">
        <v>95</v>
      </c>
      <c r="G8" s="85">
        <v>90</v>
      </c>
      <c r="H8" s="85">
        <v>100</v>
      </c>
      <c r="I8" s="85"/>
      <c r="J8" s="83"/>
      <c r="K8" s="83"/>
      <c r="L8" s="83"/>
      <c r="M8" s="83"/>
      <c r="N8" s="83"/>
    </row>
    <row r="9" spans="1:14" ht="12.95" customHeight="1">
      <c r="A9" s="317" t="s">
        <v>239</v>
      </c>
      <c r="B9" s="293">
        <v>2018</v>
      </c>
      <c r="C9" s="298">
        <v>66.15384615384616</v>
      </c>
      <c r="D9" s="298">
        <v>66.15384615384616</v>
      </c>
      <c r="E9" s="298">
        <v>66.15384615384616</v>
      </c>
      <c r="F9" s="299">
        <v>66.15384615384616</v>
      </c>
      <c r="G9" s="299">
        <v>66.15384615384616</v>
      </c>
      <c r="H9" s="299">
        <v>66.15384615384616</v>
      </c>
      <c r="I9" s="299">
        <v>66.15384615384616</v>
      </c>
      <c r="J9" s="299">
        <v>66.15384615384616</v>
      </c>
      <c r="K9" s="299">
        <v>66.15384615384616</v>
      </c>
      <c r="L9" s="299">
        <v>66.15384615384616</v>
      </c>
      <c r="M9" s="299">
        <v>66.15384615384616</v>
      </c>
      <c r="N9" s="299">
        <v>66.15384615384616</v>
      </c>
    </row>
    <row r="10" spans="1:14" ht="12.95" customHeight="1">
      <c r="A10" s="317"/>
      <c r="B10" s="293">
        <v>2019</v>
      </c>
      <c r="C10" s="299">
        <v>61.346153846153847</v>
      </c>
      <c r="D10" s="299">
        <v>61.346153846153847</v>
      </c>
      <c r="E10" s="299">
        <v>61.346153846153847</v>
      </c>
      <c r="F10" s="299">
        <v>65</v>
      </c>
      <c r="G10" s="299">
        <v>53.888888888888886</v>
      </c>
      <c r="H10" s="299">
        <v>64.42307692307692</v>
      </c>
      <c r="I10" s="299">
        <v>64.42307692307692</v>
      </c>
      <c r="J10" s="298">
        <v>67.115384615384613</v>
      </c>
      <c r="K10" s="298">
        <v>70</v>
      </c>
      <c r="L10" s="299">
        <v>75</v>
      </c>
      <c r="M10" s="298">
        <v>71.8</v>
      </c>
      <c r="N10" s="298">
        <v>75</v>
      </c>
    </row>
    <row r="11" spans="1:14" ht="12.95" customHeight="1">
      <c r="A11" s="317"/>
      <c r="B11" s="293">
        <v>2020</v>
      </c>
      <c r="C11" s="298">
        <v>75</v>
      </c>
      <c r="D11" s="300" t="s">
        <v>50</v>
      </c>
      <c r="E11" s="300" t="s">
        <v>50</v>
      </c>
      <c r="F11" s="300" t="s">
        <v>50</v>
      </c>
      <c r="G11" s="300" t="s">
        <v>50</v>
      </c>
      <c r="H11" s="300">
        <v>75</v>
      </c>
      <c r="I11" s="300"/>
      <c r="J11" s="300"/>
      <c r="K11" s="300"/>
      <c r="L11" s="300"/>
      <c r="M11" s="300"/>
      <c r="N11" s="300"/>
    </row>
    <row r="12" spans="1:14" ht="12.95" customHeight="1">
      <c r="A12" s="294" t="s">
        <v>198</v>
      </c>
      <c r="B12" s="293">
        <v>2018</v>
      </c>
      <c r="C12" s="298">
        <v>75</v>
      </c>
      <c r="D12" s="298">
        <v>75</v>
      </c>
      <c r="E12" s="298">
        <v>75</v>
      </c>
      <c r="F12" s="299">
        <v>72.5</v>
      </c>
      <c r="G12" s="299">
        <v>72.5</v>
      </c>
      <c r="H12" s="299">
        <v>75.555555555555557</v>
      </c>
      <c r="I12" s="299">
        <v>75.555555555555557</v>
      </c>
      <c r="J12" s="299">
        <v>76.111111111111114</v>
      </c>
      <c r="K12" s="299">
        <v>76.111111111111114</v>
      </c>
      <c r="L12" s="299">
        <v>78.333333333333329</v>
      </c>
      <c r="M12" s="299">
        <v>78.333333333333329</v>
      </c>
      <c r="N12" s="299">
        <v>79.722222222222229</v>
      </c>
    </row>
    <row r="13" spans="1:14" ht="12.95" customHeight="1">
      <c r="A13" s="294"/>
      <c r="B13" s="293">
        <v>2019</v>
      </c>
      <c r="C13" s="299">
        <v>79.722222222222229</v>
      </c>
      <c r="D13" s="299">
        <v>80.3125</v>
      </c>
      <c r="E13" s="299">
        <v>80.625</v>
      </c>
      <c r="F13" s="299">
        <v>80.625</v>
      </c>
      <c r="G13" s="299">
        <v>82.8125</v>
      </c>
      <c r="H13" s="299">
        <v>82.8125</v>
      </c>
      <c r="I13" s="299">
        <v>82.5</v>
      </c>
      <c r="J13" s="298">
        <v>82.5</v>
      </c>
      <c r="K13" s="298">
        <v>80</v>
      </c>
      <c r="L13" s="298">
        <v>80</v>
      </c>
      <c r="M13" s="298">
        <v>80</v>
      </c>
      <c r="N13" s="298">
        <v>80</v>
      </c>
    </row>
    <row r="14" spans="1:14" ht="12.95" customHeight="1">
      <c r="A14" s="294"/>
      <c r="B14" s="293">
        <v>2020</v>
      </c>
      <c r="C14" s="299">
        <v>85</v>
      </c>
      <c r="D14" s="299">
        <v>85</v>
      </c>
      <c r="E14" s="300" t="s">
        <v>50</v>
      </c>
      <c r="F14" s="299">
        <v>80</v>
      </c>
      <c r="G14" s="299">
        <v>85</v>
      </c>
      <c r="H14" s="299">
        <v>85</v>
      </c>
      <c r="I14" s="299"/>
      <c r="J14" s="298"/>
      <c r="K14" s="298"/>
      <c r="L14" s="298"/>
      <c r="M14" s="298"/>
      <c r="N14" s="298"/>
    </row>
    <row r="15" spans="1:14" ht="12.95" customHeight="1">
      <c r="A15" s="62" t="s">
        <v>179</v>
      </c>
      <c r="B15" s="63">
        <v>2018</v>
      </c>
      <c r="C15" s="83">
        <v>95</v>
      </c>
      <c r="D15" s="83">
        <v>95</v>
      </c>
      <c r="E15" s="83">
        <v>96.25</v>
      </c>
      <c r="F15" s="84">
        <v>96.25</v>
      </c>
      <c r="G15" s="84">
        <v>97.5</v>
      </c>
      <c r="H15" s="84">
        <v>97.5</v>
      </c>
      <c r="I15" s="84">
        <v>97.5</v>
      </c>
      <c r="J15" s="84">
        <v>97.5</v>
      </c>
      <c r="K15" s="84">
        <v>96.25</v>
      </c>
      <c r="L15" s="84">
        <v>96.25</v>
      </c>
      <c r="M15" s="84">
        <v>96.25</v>
      </c>
      <c r="N15" s="84">
        <v>100</v>
      </c>
    </row>
    <row r="16" spans="1:14" ht="12.95" customHeight="1">
      <c r="A16" s="62"/>
      <c r="B16" s="63">
        <v>2019</v>
      </c>
      <c r="C16" s="84">
        <v>100</v>
      </c>
      <c r="D16" s="85">
        <v>107.5</v>
      </c>
      <c r="E16" s="85">
        <v>108.75</v>
      </c>
      <c r="F16" s="85">
        <v>108.125</v>
      </c>
      <c r="G16" s="85">
        <v>108.125</v>
      </c>
      <c r="H16" s="85">
        <v>105.625</v>
      </c>
      <c r="I16" s="85">
        <v>105.625</v>
      </c>
      <c r="J16" s="83">
        <v>106.875</v>
      </c>
      <c r="K16" s="83">
        <v>110</v>
      </c>
      <c r="L16" s="84">
        <v>110</v>
      </c>
      <c r="M16" s="84">
        <v>115</v>
      </c>
      <c r="N16" s="84">
        <v>115</v>
      </c>
    </row>
    <row r="17" spans="1:14" ht="12.95" customHeight="1">
      <c r="A17" s="62"/>
      <c r="B17" s="63">
        <v>2020</v>
      </c>
      <c r="C17" s="84">
        <v>115</v>
      </c>
      <c r="D17" s="84">
        <v>115</v>
      </c>
      <c r="E17" s="84">
        <v>115</v>
      </c>
      <c r="F17" s="84">
        <v>115</v>
      </c>
      <c r="G17" s="85">
        <v>122.5</v>
      </c>
      <c r="H17" s="85">
        <v>122.5</v>
      </c>
      <c r="I17" s="85"/>
      <c r="J17" s="83"/>
      <c r="K17" s="83"/>
      <c r="L17" s="84"/>
      <c r="M17" s="84"/>
      <c r="N17" s="84"/>
    </row>
    <row r="18" spans="1:14" ht="12.95" customHeight="1">
      <c r="A18" s="62" t="s">
        <v>61</v>
      </c>
      <c r="B18" s="63">
        <v>2018</v>
      </c>
      <c r="C18" s="83">
        <v>50.3125</v>
      </c>
      <c r="D18" s="83">
        <v>50.3125</v>
      </c>
      <c r="E18" s="83">
        <v>50.3125</v>
      </c>
      <c r="F18" s="85">
        <v>48.75</v>
      </c>
      <c r="G18" s="85">
        <v>48.75</v>
      </c>
      <c r="H18" s="85">
        <v>48.75</v>
      </c>
      <c r="I18" s="85">
        <v>48.75</v>
      </c>
      <c r="J18" s="85">
        <v>48.75</v>
      </c>
      <c r="K18" s="85">
        <v>48.75</v>
      </c>
      <c r="L18" s="85">
        <v>48.75</v>
      </c>
      <c r="M18" s="85">
        <v>48.75</v>
      </c>
      <c r="N18" s="85">
        <v>47.916666666666664</v>
      </c>
    </row>
    <row r="19" spans="1:14" ht="12.95" customHeight="1">
      <c r="A19" s="62"/>
      <c r="B19" s="63">
        <v>2019</v>
      </c>
      <c r="C19" s="85">
        <v>50.3125</v>
      </c>
      <c r="D19" s="85">
        <v>50.3125</v>
      </c>
      <c r="E19" s="85">
        <v>50.3125</v>
      </c>
      <c r="F19" s="85">
        <v>53.75</v>
      </c>
      <c r="G19" s="85">
        <v>54.6875</v>
      </c>
      <c r="H19" s="85">
        <v>50</v>
      </c>
      <c r="I19" s="85">
        <v>50</v>
      </c>
      <c r="J19" s="83">
        <v>50</v>
      </c>
      <c r="K19" s="83">
        <v>65</v>
      </c>
      <c r="L19" s="85">
        <v>70</v>
      </c>
      <c r="M19" s="85">
        <v>70</v>
      </c>
      <c r="N19" s="85">
        <v>72.5</v>
      </c>
    </row>
    <row r="20" spans="1:14" ht="12.95" customHeight="1">
      <c r="A20" s="62"/>
      <c r="B20" s="63">
        <v>2020</v>
      </c>
      <c r="C20" s="84">
        <v>70</v>
      </c>
      <c r="D20" s="84">
        <v>70</v>
      </c>
      <c r="E20" s="84">
        <v>70</v>
      </c>
      <c r="F20" s="84">
        <v>70</v>
      </c>
      <c r="G20" s="85">
        <v>60</v>
      </c>
      <c r="H20" s="85">
        <v>60</v>
      </c>
      <c r="I20" s="85"/>
      <c r="J20" s="83"/>
      <c r="K20" s="83"/>
      <c r="L20" s="85"/>
      <c r="M20" s="85"/>
      <c r="N20" s="85"/>
    </row>
    <row r="21" spans="1:14" ht="12.95" customHeight="1">
      <c r="A21" s="294" t="s">
        <v>206</v>
      </c>
      <c r="B21" s="293">
        <v>2018</v>
      </c>
      <c r="C21" s="298">
        <v>56.5</v>
      </c>
      <c r="D21" s="298">
        <v>56.25</v>
      </c>
      <c r="E21" s="298">
        <v>58.333333333333336</v>
      </c>
      <c r="F21" s="299">
        <v>60</v>
      </c>
      <c r="G21" s="299">
        <v>58.75</v>
      </c>
      <c r="H21" s="299">
        <v>58.75</v>
      </c>
      <c r="I21" s="299">
        <v>58</v>
      </c>
      <c r="J21" s="299">
        <v>57.916666666666664</v>
      </c>
      <c r="K21" s="299">
        <v>57.916666666666664</v>
      </c>
      <c r="L21" s="299">
        <v>60</v>
      </c>
      <c r="M21" s="299">
        <v>60</v>
      </c>
      <c r="N21" s="299">
        <v>60</v>
      </c>
    </row>
    <row r="22" spans="1:14" ht="12.95" customHeight="1">
      <c r="A22" s="294"/>
      <c r="B22" s="293">
        <v>2019</v>
      </c>
      <c r="C22" s="299">
        <v>60</v>
      </c>
      <c r="D22" s="299">
        <v>60</v>
      </c>
      <c r="E22" s="299">
        <v>62.857142857142854</v>
      </c>
      <c r="F22" s="299">
        <v>62.5</v>
      </c>
      <c r="G22" s="299">
        <v>62.5</v>
      </c>
      <c r="H22" s="299">
        <v>60</v>
      </c>
      <c r="I22" s="299">
        <v>60</v>
      </c>
      <c r="J22" s="298">
        <v>61.25</v>
      </c>
      <c r="K22" s="298">
        <v>62.5</v>
      </c>
      <c r="L22" s="299">
        <v>62.5</v>
      </c>
      <c r="M22" s="299">
        <v>62.5</v>
      </c>
      <c r="N22" s="299">
        <v>62.5</v>
      </c>
    </row>
    <row r="23" spans="1:14" ht="12.95" customHeight="1">
      <c r="A23" s="294"/>
      <c r="B23" s="293">
        <v>2020</v>
      </c>
      <c r="C23" s="299">
        <v>60</v>
      </c>
      <c r="D23" s="300" t="s">
        <v>221</v>
      </c>
      <c r="E23" s="300" t="s">
        <v>50</v>
      </c>
      <c r="F23" s="300" t="s">
        <v>50</v>
      </c>
      <c r="G23" s="300" t="s">
        <v>221</v>
      </c>
      <c r="H23" s="300" t="s">
        <v>221</v>
      </c>
      <c r="I23" s="299"/>
      <c r="J23" s="298"/>
      <c r="K23" s="298"/>
      <c r="L23" s="299"/>
      <c r="M23" s="299"/>
      <c r="N23" s="299"/>
    </row>
    <row r="24" spans="1:14" ht="12.95" customHeight="1">
      <c r="A24" s="62" t="s">
        <v>53</v>
      </c>
      <c r="B24" s="63">
        <v>2018</v>
      </c>
      <c r="C24" s="83">
        <v>170</v>
      </c>
      <c r="D24" s="83">
        <v>170</v>
      </c>
      <c r="E24" s="83">
        <v>170</v>
      </c>
      <c r="F24" s="85">
        <v>170</v>
      </c>
      <c r="G24" s="85">
        <v>170</v>
      </c>
      <c r="H24" s="85">
        <v>170</v>
      </c>
      <c r="I24" s="85">
        <v>170</v>
      </c>
      <c r="J24" s="85">
        <v>170</v>
      </c>
      <c r="K24" s="85">
        <v>170</v>
      </c>
      <c r="L24" s="85">
        <v>170</v>
      </c>
      <c r="M24" s="85">
        <v>170</v>
      </c>
      <c r="N24" s="85">
        <v>170</v>
      </c>
    </row>
    <row r="25" spans="1:14" ht="12.95" customHeight="1">
      <c r="A25" s="62"/>
      <c r="B25" s="63">
        <v>2019</v>
      </c>
      <c r="C25" s="85">
        <v>118.75</v>
      </c>
      <c r="D25" s="85">
        <v>118.75</v>
      </c>
      <c r="E25" s="85">
        <v>118.75</v>
      </c>
      <c r="F25" s="85">
        <v>121.25</v>
      </c>
      <c r="G25" s="85">
        <v>121.25</v>
      </c>
      <c r="H25" s="85">
        <v>118.75</v>
      </c>
      <c r="I25" s="85">
        <v>118.75</v>
      </c>
      <c r="J25" s="83">
        <v>121.25</v>
      </c>
      <c r="K25" s="83">
        <v>125</v>
      </c>
      <c r="L25" s="85">
        <v>125</v>
      </c>
      <c r="M25" s="85">
        <v>125</v>
      </c>
      <c r="N25" s="85">
        <v>125</v>
      </c>
    </row>
    <row r="26" spans="1:14" ht="12.95" customHeight="1">
      <c r="A26" s="62"/>
      <c r="B26" s="63">
        <v>2020</v>
      </c>
      <c r="C26" s="85">
        <v>125</v>
      </c>
      <c r="D26" s="85">
        <v>125</v>
      </c>
      <c r="E26" s="85">
        <v>125</v>
      </c>
      <c r="F26" s="85">
        <v>125</v>
      </c>
      <c r="G26" s="85">
        <v>125</v>
      </c>
      <c r="H26" s="85">
        <v>125</v>
      </c>
      <c r="I26" s="85"/>
      <c r="J26" s="83"/>
      <c r="K26" s="83"/>
      <c r="L26" s="85"/>
      <c r="M26" s="85"/>
      <c r="N26" s="85"/>
    </row>
    <row r="27" spans="1:14" ht="12.95" customHeight="1">
      <c r="A27" s="62" t="s">
        <v>54</v>
      </c>
      <c r="B27" s="63">
        <v>2018</v>
      </c>
      <c r="C27" s="83">
        <v>132.5</v>
      </c>
      <c r="D27" s="83">
        <v>127.5</v>
      </c>
      <c r="E27" s="83">
        <v>135</v>
      </c>
      <c r="F27" s="85">
        <v>132.5</v>
      </c>
      <c r="G27" s="85">
        <v>125</v>
      </c>
      <c r="H27" s="85">
        <v>127.5</v>
      </c>
      <c r="I27" s="85">
        <v>107.5</v>
      </c>
      <c r="J27" s="85">
        <v>132.5</v>
      </c>
      <c r="K27" s="85">
        <v>112.5</v>
      </c>
      <c r="L27" s="85">
        <v>132.5</v>
      </c>
      <c r="M27" s="85">
        <v>132.5</v>
      </c>
      <c r="N27" s="85">
        <v>132.5</v>
      </c>
    </row>
    <row r="28" spans="1:14" ht="12.95" customHeight="1">
      <c r="A28" s="62"/>
      <c r="B28" s="63">
        <v>2019</v>
      </c>
      <c r="C28" s="85">
        <v>132.5</v>
      </c>
      <c r="D28" s="85">
        <v>132.5</v>
      </c>
      <c r="E28" s="85">
        <v>132.5</v>
      </c>
      <c r="F28" s="85">
        <v>132.5</v>
      </c>
      <c r="G28" s="85">
        <v>132.5</v>
      </c>
      <c r="H28" s="85">
        <v>127.5</v>
      </c>
      <c r="I28" s="85">
        <v>127.5</v>
      </c>
      <c r="J28" s="83">
        <v>132.5</v>
      </c>
      <c r="K28" s="83">
        <v>140</v>
      </c>
      <c r="L28" s="85">
        <v>140</v>
      </c>
      <c r="M28" s="85">
        <v>140</v>
      </c>
      <c r="N28" s="85">
        <v>115</v>
      </c>
    </row>
    <row r="29" spans="1:14" ht="12.95" customHeight="1">
      <c r="A29" s="75"/>
      <c r="B29" s="76">
        <v>2020</v>
      </c>
      <c r="C29" s="86">
        <v>135</v>
      </c>
      <c r="D29" s="86">
        <v>135</v>
      </c>
      <c r="E29" s="86">
        <v>135</v>
      </c>
      <c r="F29" s="86">
        <v>135</v>
      </c>
      <c r="G29" s="86">
        <v>135</v>
      </c>
      <c r="H29" s="86">
        <v>135</v>
      </c>
      <c r="I29" s="86"/>
      <c r="J29" s="87"/>
      <c r="K29" s="87"/>
      <c r="L29" s="86"/>
      <c r="M29" s="86"/>
      <c r="N29" s="86"/>
    </row>
    <row r="30" spans="1:14" ht="11.1" customHeight="1">
      <c r="A30" s="16" t="s">
        <v>58</v>
      </c>
      <c r="B30" s="3"/>
      <c r="C30" s="79"/>
      <c r="D30" s="79"/>
      <c r="E30" s="79"/>
      <c r="F30" s="79"/>
      <c r="G30" s="79"/>
      <c r="H30" s="80"/>
      <c r="I30" s="80"/>
      <c r="J30" s="80"/>
      <c r="K30" s="80"/>
      <c r="L30" s="80"/>
      <c r="M30" s="80"/>
      <c r="N30" s="80"/>
    </row>
    <row r="31" spans="1:14" ht="9" customHeight="1">
      <c r="A31" s="57" t="s">
        <v>59</v>
      </c>
      <c r="B31" s="57"/>
      <c r="C31" s="81"/>
      <c r="D31" s="81"/>
      <c r="E31" s="81"/>
      <c r="F31" s="81"/>
      <c r="G31" s="81"/>
      <c r="H31" s="82"/>
      <c r="I31" s="82"/>
      <c r="J31" s="82"/>
      <c r="K31" s="82"/>
      <c r="L31" s="82"/>
      <c r="M31" s="82"/>
      <c r="N31" s="82"/>
    </row>
    <row r="32" spans="1:14" ht="13.5">
      <c r="A32" s="41"/>
      <c r="B32" s="42"/>
      <c r="C32" s="17"/>
      <c r="D32" s="17"/>
      <c r="E32" s="17"/>
      <c r="F32" s="17"/>
      <c r="G32" s="17"/>
      <c r="H32" s="18"/>
      <c r="I32" s="18"/>
      <c r="J32" s="18"/>
      <c r="K32" s="18"/>
      <c r="L32" s="18"/>
      <c r="M32" s="18"/>
      <c r="N32" s="18"/>
    </row>
    <row r="33" spans="1:14">
      <c r="A33" s="19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 ht="11.1" customHeight="1"/>
  </sheetData>
  <mergeCells count="1">
    <mergeCell ref="A1:N1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G91"/>
  <sheetViews>
    <sheetView showGridLines="0" topLeftCell="A25" zoomScaleNormal="100" zoomScaleSheetLayoutView="100" zoomScalePageLayoutView="130" workbookViewId="0">
      <selection activeCell="B55" sqref="B55"/>
    </sheetView>
  </sheetViews>
  <sheetFormatPr baseColWidth="10" defaultColWidth="10.85546875" defaultRowHeight="12.75"/>
  <cols>
    <col min="1" max="1" width="18.7109375" style="89" customWidth="1"/>
    <col min="2" max="7" width="6.85546875" style="89" customWidth="1"/>
    <col min="8" max="16384" width="10.85546875" style="89"/>
  </cols>
  <sheetData>
    <row r="1" spans="1:7" ht="15.95" customHeight="1">
      <c r="A1" s="161" t="s">
        <v>589</v>
      </c>
      <c r="B1" s="88"/>
      <c r="C1" s="88"/>
    </row>
    <row r="2" spans="1:7" ht="12" customHeight="1">
      <c r="A2" s="90" t="s">
        <v>590</v>
      </c>
      <c r="B2" s="88"/>
      <c r="C2" s="88"/>
    </row>
    <row r="3" spans="1:7" ht="3" customHeight="1">
      <c r="A3" s="90"/>
      <c r="B3" s="88"/>
      <c r="C3" s="88"/>
    </row>
    <row r="4" spans="1:7" ht="12" customHeight="1">
      <c r="A4" s="725" t="s">
        <v>8</v>
      </c>
      <c r="B4" s="727" t="s">
        <v>79</v>
      </c>
      <c r="C4" s="728"/>
      <c r="D4" s="729"/>
      <c r="E4" s="727" t="s">
        <v>88</v>
      </c>
      <c r="F4" s="728"/>
      <c r="G4" s="729"/>
    </row>
    <row r="5" spans="1:7" ht="12" customHeight="1">
      <c r="A5" s="726"/>
      <c r="B5" s="148" t="s">
        <v>12</v>
      </c>
      <c r="C5" s="148" t="s">
        <v>156</v>
      </c>
      <c r="D5" s="91" t="s">
        <v>42</v>
      </c>
      <c r="E5" s="148" t="s">
        <v>12</v>
      </c>
      <c r="F5" s="148" t="s">
        <v>156</v>
      </c>
      <c r="G5" s="91" t="s">
        <v>42</v>
      </c>
    </row>
    <row r="6" spans="1:7" s="92" customFormat="1" ht="12" customHeight="1">
      <c r="A6" s="628" t="s">
        <v>102</v>
      </c>
      <c r="B6" s="178"/>
      <c r="C6" s="178"/>
      <c r="D6" s="136"/>
      <c r="E6" s="180"/>
      <c r="F6" s="94"/>
      <c r="G6" s="629"/>
    </row>
    <row r="7" spans="1:7" s="92" customFormat="1" ht="12" customHeight="1">
      <c r="A7" s="630" t="s">
        <v>103</v>
      </c>
      <c r="B7" s="330">
        <v>62.5</v>
      </c>
      <c r="C7" s="311">
        <v>52.5</v>
      </c>
      <c r="D7" s="631">
        <f t="shared" ref="D7:D15" si="0">((C7/B7)-    1)*100</f>
        <v>-16.000000000000004</v>
      </c>
      <c r="E7" s="632">
        <v>80</v>
      </c>
      <c r="F7" s="632">
        <v>100</v>
      </c>
      <c r="G7" s="633">
        <f t="shared" ref="G7:G15" si="1">((F7/E7)-    1)*100</f>
        <v>25</v>
      </c>
    </row>
    <row r="8" spans="1:7" s="92" customFormat="1" ht="12" customHeight="1">
      <c r="A8" s="630" t="s">
        <v>105</v>
      </c>
      <c r="B8" s="330">
        <v>67.5</v>
      </c>
      <c r="C8" s="311">
        <v>67.5</v>
      </c>
      <c r="D8" s="631">
        <f t="shared" si="0"/>
        <v>0</v>
      </c>
      <c r="E8" s="632">
        <v>65</v>
      </c>
      <c r="F8" s="632">
        <v>75</v>
      </c>
      <c r="G8" s="633">
        <f t="shared" si="1"/>
        <v>15.384615384615374</v>
      </c>
    </row>
    <row r="9" spans="1:7" s="92" customFormat="1" ht="12" customHeight="1">
      <c r="A9" s="630" t="s">
        <v>106</v>
      </c>
      <c r="B9" s="330">
        <v>75</v>
      </c>
      <c r="C9" s="311">
        <v>75</v>
      </c>
      <c r="D9" s="631">
        <f t="shared" si="0"/>
        <v>0</v>
      </c>
      <c r="E9" s="634">
        <v>62.5</v>
      </c>
      <c r="F9" s="634">
        <v>62.5</v>
      </c>
      <c r="G9" s="633">
        <f t="shared" si="1"/>
        <v>0</v>
      </c>
    </row>
    <row r="10" spans="1:7" s="92" customFormat="1" ht="12" customHeight="1">
      <c r="A10" s="630" t="s">
        <v>107</v>
      </c>
      <c r="B10" s="310">
        <v>67.5</v>
      </c>
      <c r="C10" s="311">
        <v>70</v>
      </c>
      <c r="D10" s="631">
        <f t="shared" si="0"/>
        <v>3.7037037037036979</v>
      </c>
      <c r="E10" s="310">
        <v>145</v>
      </c>
      <c r="F10" s="632">
        <v>105</v>
      </c>
      <c r="G10" s="633">
        <f t="shared" si="1"/>
        <v>-27.586206896551722</v>
      </c>
    </row>
    <row r="11" spans="1:7" s="92" customFormat="1" ht="12" customHeight="1">
      <c r="A11" s="630" t="s">
        <v>108</v>
      </c>
      <c r="B11" s="310">
        <v>69.5</v>
      </c>
      <c r="C11" s="311">
        <v>71.5</v>
      </c>
      <c r="D11" s="631">
        <f t="shared" si="0"/>
        <v>2.877697841726623</v>
      </c>
      <c r="E11" s="310">
        <v>100</v>
      </c>
      <c r="F11" s="632">
        <v>125</v>
      </c>
      <c r="G11" s="633">
        <f t="shared" si="1"/>
        <v>25</v>
      </c>
    </row>
    <row r="12" spans="1:7" s="92" customFormat="1" ht="12" customHeight="1">
      <c r="A12" s="630" t="s">
        <v>109</v>
      </c>
      <c r="B12" s="310">
        <v>65</v>
      </c>
      <c r="C12" s="311">
        <v>65</v>
      </c>
      <c r="D12" s="631">
        <f t="shared" si="0"/>
        <v>0</v>
      </c>
      <c r="E12" s="310">
        <v>105</v>
      </c>
      <c r="F12" s="632">
        <v>120</v>
      </c>
      <c r="G12" s="633">
        <f t="shared" si="1"/>
        <v>14.285714285714279</v>
      </c>
    </row>
    <row r="13" spans="1:7" s="92" customFormat="1" ht="12" customHeight="1">
      <c r="A13" s="630" t="s">
        <v>110</v>
      </c>
      <c r="B13" s="310">
        <v>80</v>
      </c>
      <c r="C13" s="311">
        <v>80</v>
      </c>
      <c r="D13" s="631">
        <f t="shared" si="0"/>
        <v>0</v>
      </c>
      <c r="E13" s="634">
        <v>57.5</v>
      </c>
      <c r="F13" s="634">
        <v>57.5</v>
      </c>
      <c r="G13" s="633">
        <f t="shared" si="1"/>
        <v>0</v>
      </c>
    </row>
    <row r="14" spans="1:7" s="92" customFormat="1" ht="12" customHeight="1">
      <c r="A14" s="630" t="s">
        <v>111</v>
      </c>
      <c r="B14" s="310">
        <v>65</v>
      </c>
      <c r="C14" s="311">
        <v>75</v>
      </c>
      <c r="D14" s="631">
        <f t="shared" si="0"/>
        <v>15.384615384615374</v>
      </c>
      <c r="E14" s="632">
        <v>45</v>
      </c>
      <c r="F14" s="632">
        <v>55</v>
      </c>
      <c r="G14" s="633">
        <f t="shared" si="1"/>
        <v>22.222222222222232</v>
      </c>
    </row>
    <row r="15" spans="1:7" s="92" customFormat="1" ht="12" customHeight="1">
      <c r="A15" s="630" t="s">
        <v>36</v>
      </c>
      <c r="B15" s="310">
        <v>125</v>
      </c>
      <c r="C15" s="311">
        <v>140</v>
      </c>
      <c r="D15" s="631">
        <f t="shared" si="0"/>
        <v>12.000000000000011</v>
      </c>
      <c r="E15" s="632">
        <v>70</v>
      </c>
      <c r="F15" s="632">
        <v>85</v>
      </c>
      <c r="G15" s="633">
        <f t="shared" si="1"/>
        <v>21.42857142857142</v>
      </c>
    </row>
    <row r="16" spans="1:7" s="92" customFormat="1" ht="12" customHeight="1">
      <c r="A16" s="635" t="s">
        <v>193</v>
      </c>
      <c r="B16" s="299"/>
      <c r="C16" s="299"/>
      <c r="D16" s="291"/>
      <c r="E16" s="291"/>
      <c r="F16" s="291"/>
      <c r="G16" s="633"/>
    </row>
    <row r="17" spans="1:7" s="92" customFormat="1" ht="12" customHeight="1">
      <c r="A17" s="636" t="s">
        <v>248</v>
      </c>
      <c r="B17" s="300">
        <v>65</v>
      </c>
      <c r="C17" s="300">
        <v>65</v>
      </c>
      <c r="D17" s="631">
        <f>((C17/B17)-    1)*100</f>
        <v>0</v>
      </c>
      <c r="E17" s="331">
        <v>42.5</v>
      </c>
      <c r="F17" s="331">
        <v>42.5</v>
      </c>
      <c r="G17" s="637">
        <f>((F17/E17)-    1)*100</f>
        <v>0</v>
      </c>
    </row>
    <row r="18" spans="1:7" s="92" customFormat="1" ht="12" customHeight="1">
      <c r="A18" s="636" t="s">
        <v>239</v>
      </c>
      <c r="B18" s="300">
        <v>67.5</v>
      </c>
      <c r="C18" s="300">
        <v>67.5</v>
      </c>
      <c r="D18" s="631">
        <f>((C18/B18)-    1)*100</f>
        <v>0</v>
      </c>
      <c r="E18" s="332">
        <v>40</v>
      </c>
      <c r="F18" s="332">
        <v>40</v>
      </c>
      <c r="G18" s="637">
        <f>((F18/E18)-    1)*100</f>
        <v>0</v>
      </c>
    </row>
    <row r="19" spans="1:7" s="92" customFormat="1" ht="12" customHeight="1">
      <c r="A19" s="636" t="s">
        <v>249</v>
      </c>
      <c r="B19" s="300">
        <v>57.5</v>
      </c>
      <c r="C19" s="300">
        <v>57.5</v>
      </c>
      <c r="D19" s="631">
        <f>((C19/B19)-    1)*100</f>
        <v>0</v>
      </c>
      <c r="E19" s="331">
        <v>32.5</v>
      </c>
      <c r="F19" s="331">
        <v>32.5</v>
      </c>
      <c r="G19" s="637">
        <f>((F19/E19)-    1)*100</f>
        <v>0</v>
      </c>
    </row>
    <row r="20" spans="1:7" s="92" customFormat="1" ht="12" customHeight="1">
      <c r="A20" s="636" t="s">
        <v>242</v>
      </c>
      <c r="B20" s="300">
        <v>47.5</v>
      </c>
      <c r="C20" s="300">
        <v>65</v>
      </c>
      <c r="D20" s="631">
        <f>((C20/B20)-    1)*100</f>
        <v>36.842105263157897</v>
      </c>
      <c r="E20" s="332">
        <v>35</v>
      </c>
      <c r="F20" s="332">
        <v>70</v>
      </c>
      <c r="G20" s="637"/>
    </row>
    <row r="21" spans="1:7" s="92" customFormat="1" ht="12" customHeight="1">
      <c r="A21" s="636" t="s">
        <v>194</v>
      </c>
      <c r="B21" s="300">
        <v>47.75</v>
      </c>
      <c r="C21" s="300">
        <v>47.75</v>
      </c>
      <c r="D21" s="631">
        <f>((C21/B21)-    1)*100</f>
        <v>0</v>
      </c>
      <c r="E21" s="332">
        <v>100</v>
      </c>
      <c r="F21" s="332">
        <v>100</v>
      </c>
      <c r="G21" s="637">
        <f t="shared" ref="G21:G26" si="2">((F21/E21)-    1)*100</f>
        <v>0</v>
      </c>
    </row>
    <row r="22" spans="1:7" s="92" customFormat="1" ht="12" customHeight="1">
      <c r="A22" s="636" t="s">
        <v>243</v>
      </c>
      <c r="B22" s="300" t="s">
        <v>130</v>
      </c>
      <c r="C22" s="300">
        <v>82.5</v>
      </c>
      <c r="D22" s="631" t="s">
        <v>50</v>
      </c>
      <c r="E22" s="332">
        <v>100</v>
      </c>
      <c r="F22" s="332">
        <v>100</v>
      </c>
      <c r="G22" s="637">
        <f t="shared" si="2"/>
        <v>0</v>
      </c>
    </row>
    <row r="23" spans="1:7" s="92" customFormat="1" ht="12" customHeight="1">
      <c r="A23" s="636" t="s">
        <v>245</v>
      </c>
      <c r="B23" s="300">
        <v>65</v>
      </c>
      <c r="C23" s="300">
        <v>65</v>
      </c>
      <c r="D23" s="631">
        <f>((C23/B23)-    1)*100</f>
        <v>0</v>
      </c>
      <c r="E23" s="331">
        <v>72.5</v>
      </c>
      <c r="F23" s="331">
        <v>72.5</v>
      </c>
      <c r="G23" s="637">
        <f t="shared" si="2"/>
        <v>0</v>
      </c>
    </row>
    <row r="24" spans="1:7" s="92" customFormat="1" ht="12" customHeight="1">
      <c r="A24" s="636" t="s">
        <v>246</v>
      </c>
      <c r="B24" s="300">
        <v>72.5</v>
      </c>
      <c r="C24" s="300">
        <v>69</v>
      </c>
      <c r="D24" s="631">
        <f>((C24/B24)-    1)*100</f>
        <v>-4.8275862068965498</v>
      </c>
      <c r="E24" s="331">
        <v>47.5</v>
      </c>
      <c r="F24" s="332">
        <v>55</v>
      </c>
      <c r="G24" s="637">
        <f t="shared" si="2"/>
        <v>15.789473684210531</v>
      </c>
    </row>
    <row r="25" spans="1:7" s="92" customFormat="1" ht="12" customHeight="1">
      <c r="A25" s="636" t="s">
        <v>247</v>
      </c>
      <c r="B25" s="300">
        <v>77.5</v>
      </c>
      <c r="C25" s="300">
        <v>77.5</v>
      </c>
      <c r="D25" s="631">
        <f>((C25/B25)-    1)*100</f>
        <v>0</v>
      </c>
      <c r="E25" s="332">
        <v>55</v>
      </c>
      <c r="F25" s="332">
        <v>70</v>
      </c>
      <c r="G25" s="637">
        <f t="shared" si="2"/>
        <v>27.27272727272727</v>
      </c>
    </row>
    <row r="26" spans="1:7" s="92" customFormat="1" ht="12" customHeight="1">
      <c r="A26" s="636" t="s">
        <v>204</v>
      </c>
      <c r="B26" s="312" t="s">
        <v>11</v>
      </c>
      <c r="C26" s="300">
        <v>85.25</v>
      </c>
      <c r="D26" s="638" t="s">
        <v>139</v>
      </c>
      <c r="E26" s="332">
        <v>100</v>
      </c>
      <c r="F26" s="331">
        <v>82.5</v>
      </c>
      <c r="G26" s="637">
        <f t="shared" si="2"/>
        <v>-17.500000000000004</v>
      </c>
    </row>
    <row r="27" spans="1:7" s="92" customFormat="1" ht="12" customHeight="1">
      <c r="A27" s="635" t="s">
        <v>195</v>
      </c>
      <c r="B27" s="312"/>
      <c r="C27" s="312"/>
      <c r="D27" s="631"/>
      <c r="E27" s="312"/>
      <c r="F27" s="639"/>
      <c r="G27" s="633"/>
    </row>
    <row r="28" spans="1:7" s="92" customFormat="1" ht="12" customHeight="1">
      <c r="A28" s="636" t="s">
        <v>196</v>
      </c>
      <c r="B28" s="312">
        <v>75</v>
      </c>
      <c r="C28" s="312">
        <v>77.5</v>
      </c>
      <c r="D28" s="631">
        <f>((C28/B28)-          1)*100</f>
        <v>3.3333333333333437</v>
      </c>
      <c r="E28" s="312">
        <v>90</v>
      </c>
      <c r="F28" s="639">
        <v>85</v>
      </c>
      <c r="G28" s="633">
        <f>((F28/E28)-          1)*100</f>
        <v>-5.555555555555558</v>
      </c>
    </row>
    <row r="29" spans="1:7" s="92" customFormat="1" ht="12" customHeight="1">
      <c r="A29" s="636" t="s">
        <v>197</v>
      </c>
      <c r="B29" s="312">
        <v>130</v>
      </c>
      <c r="C29" s="312">
        <v>130</v>
      </c>
      <c r="D29" s="631">
        <f>((C29/B29)-          1)*100</f>
        <v>0</v>
      </c>
      <c r="E29" s="312">
        <v>95</v>
      </c>
      <c r="F29" s="639">
        <v>100</v>
      </c>
      <c r="G29" s="633">
        <f>((F29/E29)-          1)*100</f>
        <v>5.2631578947368363</v>
      </c>
    </row>
    <row r="30" spans="1:7" s="92" customFormat="1" ht="12" customHeight="1">
      <c r="A30" s="636" t="s">
        <v>198</v>
      </c>
      <c r="B30" s="312">
        <v>66</v>
      </c>
      <c r="C30" s="312">
        <v>66</v>
      </c>
      <c r="D30" s="631">
        <f>((C30/B30)-          1)*100</f>
        <v>0</v>
      </c>
      <c r="E30" s="312">
        <v>65</v>
      </c>
      <c r="F30" s="639">
        <v>65</v>
      </c>
      <c r="G30" s="633">
        <f>((F30/E30)-          1)*100</f>
        <v>0</v>
      </c>
    </row>
    <row r="31" spans="1:7" s="92" customFormat="1" ht="12" customHeight="1">
      <c r="A31" s="636" t="s">
        <v>199</v>
      </c>
      <c r="B31" s="312" t="s">
        <v>11</v>
      </c>
      <c r="C31" s="312" t="s">
        <v>11</v>
      </c>
      <c r="D31" s="638" t="s">
        <v>139</v>
      </c>
      <c r="E31" s="312">
        <v>95</v>
      </c>
      <c r="F31" s="639">
        <v>95</v>
      </c>
      <c r="G31" s="633">
        <f>((F31/E31)-          1)*100</f>
        <v>0</v>
      </c>
    </row>
    <row r="32" spans="1:7" s="92" customFormat="1" ht="12" customHeight="1">
      <c r="A32" s="636" t="s">
        <v>200</v>
      </c>
      <c r="B32" s="312">
        <v>97.5</v>
      </c>
      <c r="C32" s="312">
        <v>97.5</v>
      </c>
      <c r="D32" s="631">
        <f>((C32/B32)-          1)*100</f>
        <v>0</v>
      </c>
      <c r="E32" s="312">
        <v>90</v>
      </c>
      <c r="F32" s="639">
        <v>90</v>
      </c>
      <c r="G32" s="633">
        <f>((F32/E32)-          1)*100</f>
        <v>0</v>
      </c>
    </row>
    <row r="33" spans="1:7" s="92" customFormat="1" ht="12" customHeight="1">
      <c r="A33" s="636" t="s">
        <v>205</v>
      </c>
      <c r="B33" s="312">
        <v>97.5</v>
      </c>
      <c r="C33" s="312">
        <v>85</v>
      </c>
      <c r="D33" s="631">
        <f>((C33/B33)-          1)*100</f>
        <v>-12.820512820512819</v>
      </c>
      <c r="E33" s="639" t="s">
        <v>11</v>
      </c>
      <c r="F33" s="639" t="s">
        <v>11</v>
      </c>
      <c r="G33" s="291" t="s">
        <v>139</v>
      </c>
    </row>
    <row r="34" spans="1:7" s="92" customFormat="1" ht="12" customHeight="1">
      <c r="A34" s="636" t="s">
        <v>201</v>
      </c>
      <c r="B34" s="312">
        <v>87.5</v>
      </c>
      <c r="C34" s="312">
        <v>87.5</v>
      </c>
      <c r="D34" s="631">
        <f>((C34/B34)-          1)*100</f>
        <v>0</v>
      </c>
      <c r="E34" s="312" t="s">
        <v>11</v>
      </c>
      <c r="F34" s="639" t="s">
        <v>11</v>
      </c>
      <c r="G34" s="291" t="s">
        <v>139</v>
      </c>
    </row>
    <row r="35" spans="1:7" s="92" customFormat="1" ht="12" customHeight="1">
      <c r="A35" s="636" t="s">
        <v>202</v>
      </c>
      <c r="B35" s="312" t="s">
        <v>217</v>
      </c>
      <c r="C35" s="312" t="s">
        <v>11</v>
      </c>
      <c r="D35" s="638" t="s">
        <v>139</v>
      </c>
      <c r="E35" s="312">
        <v>90</v>
      </c>
      <c r="F35" s="639">
        <v>85</v>
      </c>
      <c r="G35" s="633">
        <f>((F35/E35)-          1)*100</f>
        <v>-5.555555555555558</v>
      </c>
    </row>
    <row r="36" spans="1:7" s="92" customFormat="1" ht="12" customHeight="1">
      <c r="A36" s="636" t="s">
        <v>203</v>
      </c>
      <c r="B36" s="312">
        <v>92.5</v>
      </c>
      <c r="C36" s="312">
        <v>92.5</v>
      </c>
      <c r="D36" s="631">
        <f>((C36/B36)-          1)*100</f>
        <v>0</v>
      </c>
      <c r="E36" s="312">
        <v>67.5</v>
      </c>
      <c r="F36" s="639">
        <v>67.5</v>
      </c>
      <c r="G36" s="633">
        <f>((F36/E36)-          1)*100</f>
        <v>0</v>
      </c>
    </row>
    <row r="37" spans="1:7" s="92" customFormat="1" ht="12" customHeight="1">
      <c r="A37" s="636" t="s">
        <v>218</v>
      </c>
      <c r="B37" s="312">
        <v>140</v>
      </c>
      <c r="C37" s="312">
        <v>140</v>
      </c>
      <c r="D37" s="631">
        <f>((C37/B37)-          1)*100</f>
        <v>0</v>
      </c>
      <c r="E37" s="312" t="s">
        <v>11</v>
      </c>
      <c r="F37" s="639" t="s">
        <v>11</v>
      </c>
      <c r="G37" s="291" t="s">
        <v>139</v>
      </c>
    </row>
    <row r="38" spans="1:7" s="92" customFormat="1" ht="12" customHeight="1">
      <c r="A38" s="636" t="s">
        <v>219</v>
      </c>
      <c r="B38" s="312">
        <v>95</v>
      </c>
      <c r="C38" s="312">
        <v>95</v>
      </c>
      <c r="D38" s="631">
        <f>((C38/B38)-          1)*100</f>
        <v>0</v>
      </c>
      <c r="E38" s="312">
        <v>70</v>
      </c>
      <c r="F38" s="639">
        <v>75</v>
      </c>
      <c r="G38" s="633">
        <f>((F38/E38)-          1)*100</f>
        <v>7.1428571428571397</v>
      </c>
    </row>
    <row r="39" spans="1:7" ht="12" customHeight="1">
      <c r="A39" s="628" t="s">
        <v>170</v>
      </c>
      <c r="B39" s="311"/>
      <c r="C39" s="311"/>
      <c r="D39" s="631"/>
      <c r="E39" s="310"/>
      <c r="F39" s="640"/>
      <c r="G39" s="633"/>
    </row>
    <row r="40" spans="1:7" ht="12" customHeight="1">
      <c r="A40" s="630" t="s">
        <v>171</v>
      </c>
      <c r="B40" s="310">
        <v>150</v>
      </c>
      <c r="C40" s="310">
        <v>150</v>
      </c>
      <c r="D40" s="631">
        <f t="shared" ref="D40:D47" si="3">((C40/B40)-    1)*100</f>
        <v>0</v>
      </c>
      <c r="E40" s="310" t="s">
        <v>11</v>
      </c>
      <c r="F40" s="310" t="s">
        <v>11</v>
      </c>
      <c r="G40" s="291" t="s">
        <v>139</v>
      </c>
    </row>
    <row r="41" spans="1:7" ht="12" customHeight="1">
      <c r="A41" s="630" t="s">
        <v>172</v>
      </c>
      <c r="B41" s="310">
        <v>97.5</v>
      </c>
      <c r="C41" s="310">
        <v>112.5</v>
      </c>
      <c r="D41" s="631">
        <f t="shared" si="3"/>
        <v>15.384615384615374</v>
      </c>
      <c r="E41" s="330">
        <v>110</v>
      </c>
      <c r="F41" s="311">
        <v>125</v>
      </c>
      <c r="G41" s="633">
        <f>((F41/E41)-    1)*100</f>
        <v>13.636363636363647</v>
      </c>
    </row>
    <row r="42" spans="1:7" ht="12" customHeight="1">
      <c r="A42" s="630" t="s">
        <v>173</v>
      </c>
      <c r="B42" s="310">
        <v>100</v>
      </c>
      <c r="C42" s="310">
        <v>110</v>
      </c>
      <c r="D42" s="631">
        <f t="shared" si="3"/>
        <v>10.000000000000009</v>
      </c>
      <c r="E42" s="330">
        <v>95</v>
      </c>
      <c r="F42" s="311">
        <v>106</v>
      </c>
      <c r="G42" s="633">
        <f>((F42/E42)-    1)*100</f>
        <v>11.578947368421044</v>
      </c>
    </row>
    <row r="43" spans="1:7" ht="12" customHeight="1">
      <c r="A43" s="630" t="s">
        <v>174</v>
      </c>
      <c r="B43" s="310">
        <v>107.5</v>
      </c>
      <c r="C43" s="310">
        <v>109</v>
      </c>
      <c r="D43" s="631">
        <f t="shared" si="3"/>
        <v>1.3953488372093092</v>
      </c>
      <c r="E43" s="330">
        <v>102.5</v>
      </c>
      <c r="F43" s="311">
        <v>105</v>
      </c>
      <c r="G43" s="633">
        <f>((F43/E43)-    1)*100</f>
        <v>2.4390243902439046</v>
      </c>
    </row>
    <row r="44" spans="1:7" ht="12" customHeight="1">
      <c r="A44" s="630" t="s">
        <v>175</v>
      </c>
      <c r="B44" s="310">
        <v>85</v>
      </c>
      <c r="C44" s="310">
        <v>85</v>
      </c>
      <c r="D44" s="631">
        <f t="shared" si="3"/>
        <v>0</v>
      </c>
      <c r="E44" s="310" t="s">
        <v>11</v>
      </c>
      <c r="F44" s="310" t="s">
        <v>11</v>
      </c>
      <c r="G44" s="291" t="s">
        <v>139</v>
      </c>
    </row>
    <row r="45" spans="1:7" ht="12" customHeight="1">
      <c r="A45" s="630" t="s">
        <v>176</v>
      </c>
      <c r="B45" s="310">
        <v>115</v>
      </c>
      <c r="C45" s="310">
        <v>115</v>
      </c>
      <c r="D45" s="631">
        <f t="shared" si="3"/>
        <v>0</v>
      </c>
      <c r="E45" s="310" t="s">
        <v>11</v>
      </c>
      <c r="F45" s="310" t="s">
        <v>11</v>
      </c>
      <c r="G45" s="291" t="s">
        <v>139</v>
      </c>
    </row>
    <row r="46" spans="1:7" ht="12" customHeight="1">
      <c r="A46" s="630" t="s">
        <v>177</v>
      </c>
      <c r="B46" s="310">
        <v>100</v>
      </c>
      <c r="C46" s="310">
        <v>95</v>
      </c>
      <c r="D46" s="631">
        <f t="shared" si="3"/>
        <v>-5.0000000000000044</v>
      </c>
      <c r="E46" s="310">
        <v>115</v>
      </c>
      <c r="F46" s="311">
        <v>125</v>
      </c>
      <c r="G46" s="633">
        <f>((F46/E46)-    1)*100</f>
        <v>8.6956521739130377</v>
      </c>
    </row>
    <row r="47" spans="1:7" ht="12" customHeight="1">
      <c r="A47" s="630" t="s">
        <v>178</v>
      </c>
      <c r="B47" s="310">
        <v>80</v>
      </c>
      <c r="C47" s="310">
        <v>90</v>
      </c>
      <c r="D47" s="631">
        <f t="shared" si="3"/>
        <v>12.5</v>
      </c>
      <c r="E47" s="310" t="s">
        <v>11</v>
      </c>
      <c r="F47" s="310" t="s">
        <v>11</v>
      </c>
      <c r="G47" s="291" t="s">
        <v>139</v>
      </c>
    </row>
    <row r="48" spans="1:7" ht="12" customHeight="1">
      <c r="A48" s="625"/>
      <c r="B48" s="626"/>
      <c r="C48" s="626"/>
      <c r="D48" s="626"/>
      <c r="E48" s="626"/>
      <c r="F48" s="626"/>
      <c r="G48" s="627" t="s">
        <v>5</v>
      </c>
    </row>
    <row r="49" spans="1:7" ht="12" customHeight="1">
      <c r="A49" s="636"/>
      <c r="B49" s="312"/>
      <c r="C49" s="312"/>
      <c r="D49" s="631"/>
      <c r="E49" s="312"/>
      <c r="F49" s="312"/>
      <c r="G49" s="633"/>
    </row>
    <row r="50" spans="1:7" ht="12" customHeight="1">
      <c r="A50" s="646" t="s">
        <v>591</v>
      </c>
      <c r="B50" s="312"/>
      <c r="C50" s="312"/>
      <c r="D50" s="631"/>
      <c r="E50" s="312"/>
      <c r="F50" s="312"/>
      <c r="G50" s="633"/>
    </row>
    <row r="51" spans="1:7" ht="12" customHeight="1">
      <c r="A51" s="725" t="s">
        <v>8</v>
      </c>
      <c r="B51" s="727" t="s">
        <v>79</v>
      </c>
      <c r="C51" s="728"/>
      <c r="D51" s="729"/>
      <c r="E51" s="727" t="s">
        <v>88</v>
      </c>
      <c r="F51" s="728"/>
      <c r="G51" s="729"/>
    </row>
    <row r="52" spans="1:7" ht="12" customHeight="1">
      <c r="A52" s="726"/>
      <c r="B52" s="148" t="s">
        <v>12</v>
      </c>
      <c r="C52" s="148" t="s">
        <v>156</v>
      </c>
      <c r="D52" s="91" t="s">
        <v>42</v>
      </c>
      <c r="E52" s="148" t="s">
        <v>12</v>
      </c>
      <c r="F52" s="148" t="s">
        <v>156</v>
      </c>
      <c r="G52" s="91" t="s">
        <v>42</v>
      </c>
    </row>
    <row r="53" spans="1:7" ht="3.95" customHeight="1">
      <c r="A53" s="636"/>
      <c r="B53" s="312"/>
      <c r="C53" s="312"/>
      <c r="D53" s="631"/>
      <c r="E53" s="312"/>
      <c r="F53" s="312"/>
      <c r="G53" s="633"/>
    </row>
    <row r="54" spans="1:7" ht="12" customHeight="1">
      <c r="A54" s="628" t="s">
        <v>73</v>
      </c>
      <c r="B54" s="311"/>
      <c r="C54" s="311"/>
      <c r="D54" s="631"/>
      <c r="E54" s="311"/>
      <c r="F54" s="311"/>
      <c r="G54" s="633"/>
    </row>
    <row r="55" spans="1:7" ht="12" customHeight="1">
      <c r="A55" s="630" t="s">
        <v>75</v>
      </c>
      <c r="B55" s="312" t="s">
        <v>217</v>
      </c>
      <c r="C55" s="311">
        <v>100</v>
      </c>
      <c r="D55" s="638" t="s">
        <v>139</v>
      </c>
      <c r="E55" s="312" t="s">
        <v>217</v>
      </c>
      <c r="F55" s="311">
        <v>52.5</v>
      </c>
      <c r="G55" s="291" t="s">
        <v>139</v>
      </c>
    </row>
    <row r="56" spans="1:7" ht="12" customHeight="1">
      <c r="A56" s="630" t="s">
        <v>137</v>
      </c>
      <c r="B56" s="312">
        <v>135</v>
      </c>
      <c r="C56" s="311">
        <v>145</v>
      </c>
      <c r="D56" s="631">
        <f>((C56/B56)-          1)*100</f>
        <v>7.4074074074074181</v>
      </c>
      <c r="E56" s="310">
        <v>45</v>
      </c>
      <c r="F56" s="311">
        <v>45</v>
      </c>
      <c r="G56" s="633">
        <f>((F56/E56)-          1)*100</f>
        <v>0</v>
      </c>
    </row>
    <row r="57" spans="1:7" ht="12" customHeight="1">
      <c r="A57" s="630" t="s">
        <v>61</v>
      </c>
      <c r="B57" s="312" t="s">
        <v>217</v>
      </c>
      <c r="C57" s="311">
        <v>140</v>
      </c>
      <c r="D57" s="629" t="s">
        <v>139</v>
      </c>
      <c r="E57" s="310">
        <v>47.5</v>
      </c>
      <c r="F57" s="311">
        <v>57.5</v>
      </c>
      <c r="G57" s="633">
        <f>((F57/E57)-          1)*100</f>
        <v>21.052631578947366</v>
      </c>
    </row>
    <row r="58" spans="1:7" ht="12" customHeight="1">
      <c r="A58" s="630" t="s">
        <v>76</v>
      </c>
      <c r="B58" s="312">
        <v>140</v>
      </c>
      <c r="C58" s="311">
        <v>144</v>
      </c>
      <c r="D58" s="631">
        <f>((C58/B58)-          1)*100</f>
        <v>2.857142857142847</v>
      </c>
      <c r="E58" s="310">
        <v>57.5</v>
      </c>
      <c r="F58" s="311">
        <v>60</v>
      </c>
      <c r="G58" s="633">
        <f>((F58/E58)-          1)*100</f>
        <v>4.3478260869565188</v>
      </c>
    </row>
    <row r="59" spans="1:7" ht="12" customHeight="1">
      <c r="A59" s="635" t="s">
        <v>188</v>
      </c>
      <c r="B59" s="312"/>
      <c r="C59" s="312"/>
      <c r="D59" s="631"/>
      <c r="E59" s="312"/>
      <c r="F59" s="312"/>
      <c r="G59" s="291"/>
    </row>
    <row r="60" spans="1:7" ht="12" customHeight="1">
      <c r="A60" s="636" t="s">
        <v>189</v>
      </c>
      <c r="B60" s="312" t="s">
        <v>217</v>
      </c>
      <c r="C60" s="312">
        <v>55</v>
      </c>
      <c r="D60" s="638" t="s">
        <v>139</v>
      </c>
      <c r="E60" s="312" t="s">
        <v>217</v>
      </c>
      <c r="F60" s="312">
        <v>65</v>
      </c>
      <c r="G60" s="291" t="s">
        <v>139</v>
      </c>
    </row>
    <row r="61" spans="1:7" ht="12" customHeight="1">
      <c r="A61" s="636" t="s">
        <v>190</v>
      </c>
      <c r="B61" s="312">
        <v>45</v>
      </c>
      <c r="C61" s="312">
        <v>45</v>
      </c>
      <c r="D61" s="631">
        <f t="shared" ref="D61:D62" si="4">((C61/B61)-          1)*100</f>
        <v>0</v>
      </c>
      <c r="E61" s="312">
        <v>65</v>
      </c>
      <c r="F61" s="312">
        <v>70</v>
      </c>
      <c r="G61" s="633">
        <f>((F61/E61)-          1)*100</f>
        <v>7.6923076923076872</v>
      </c>
    </row>
    <row r="62" spans="1:7" ht="12" customHeight="1">
      <c r="A62" s="636" t="s">
        <v>192</v>
      </c>
      <c r="B62" s="312">
        <v>45</v>
      </c>
      <c r="C62" s="312">
        <v>45</v>
      </c>
      <c r="D62" s="631">
        <f t="shared" si="4"/>
        <v>0</v>
      </c>
      <c r="E62" s="312">
        <v>60</v>
      </c>
      <c r="F62" s="312">
        <v>60</v>
      </c>
      <c r="G62" s="633">
        <f>((F62/E62)-          1)*100</f>
        <v>0</v>
      </c>
    </row>
    <row r="63" spans="1:7" ht="12" customHeight="1">
      <c r="A63" s="635" t="s">
        <v>220</v>
      </c>
      <c r="B63" s="312"/>
      <c r="C63" s="312"/>
      <c r="D63" s="631"/>
      <c r="E63" s="312"/>
      <c r="F63" s="312"/>
      <c r="G63" s="291"/>
    </row>
    <row r="64" spans="1:7" ht="12" customHeight="1">
      <c r="A64" s="636" t="s">
        <v>208</v>
      </c>
      <c r="B64" s="312">
        <v>115</v>
      </c>
      <c r="C64" s="312">
        <v>125</v>
      </c>
      <c r="D64" s="631">
        <f t="shared" ref="D64:D72" si="5">((C64/B64)-          1)*100</f>
        <v>8.6956521739130377</v>
      </c>
      <c r="E64" s="312" t="s">
        <v>11</v>
      </c>
      <c r="F64" s="312" t="s">
        <v>11</v>
      </c>
      <c r="G64" s="291" t="s">
        <v>139</v>
      </c>
    </row>
    <row r="65" spans="1:7" ht="12" customHeight="1">
      <c r="A65" s="636" t="s">
        <v>209</v>
      </c>
      <c r="B65" s="312">
        <v>125</v>
      </c>
      <c r="C65" s="312">
        <v>125</v>
      </c>
      <c r="D65" s="631">
        <f t="shared" si="5"/>
        <v>0</v>
      </c>
      <c r="E65" s="312" t="s">
        <v>11</v>
      </c>
      <c r="F65" s="312" t="s">
        <v>11</v>
      </c>
      <c r="G65" s="291" t="s">
        <v>139</v>
      </c>
    </row>
    <row r="66" spans="1:7" ht="12" customHeight="1">
      <c r="A66" s="636" t="s">
        <v>210</v>
      </c>
      <c r="B66" s="312">
        <v>125</v>
      </c>
      <c r="C66" s="312">
        <v>125</v>
      </c>
      <c r="D66" s="631">
        <f t="shared" si="5"/>
        <v>0</v>
      </c>
      <c r="E66" s="312" t="s">
        <v>11</v>
      </c>
      <c r="F66" s="312" t="s">
        <v>11</v>
      </c>
      <c r="G66" s="291" t="s">
        <v>139</v>
      </c>
    </row>
    <row r="67" spans="1:7" ht="12" customHeight="1">
      <c r="A67" s="636" t="s">
        <v>211</v>
      </c>
      <c r="B67" s="312">
        <v>125</v>
      </c>
      <c r="C67" s="312">
        <v>125</v>
      </c>
      <c r="D67" s="631">
        <f t="shared" si="5"/>
        <v>0</v>
      </c>
      <c r="E67" s="312" t="s">
        <v>11</v>
      </c>
      <c r="F67" s="312" t="s">
        <v>11</v>
      </c>
      <c r="G67" s="291" t="s">
        <v>139</v>
      </c>
    </row>
    <row r="68" spans="1:7" ht="12" customHeight="1">
      <c r="A68" s="636" t="s">
        <v>212</v>
      </c>
      <c r="B68" s="312">
        <v>120</v>
      </c>
      <c r="C68" s="312">
        <v>145</v>
      </c>
      <c r="D68" s="631">
        <f t="shared" si="5"/>
        <v>20.833333333333325</v>
      </c>
      <c r="E68" s="312" t="s">
        <v>11</v>
      </c>
      <c r="F68" s="312" t="s">
        <v>11</v>
      </c>
      <c r="G68" s="291" t="s">
        <v>139</v>
      </c>
    </row>
    <row r="69" spans="1:7" ht="12" customHeight="1">
      <c r="A69" s="636" t="s">
        <v>213</v>
      </c>
      <c r="B69" s="312">
        <v>140</v>
      </c>
      <c r="C69" s="312">
        <v>155</v>
      </c>
      <c r="D69" s="631">
        <f t="shared" si="5"/>
        <v>10.714285714285721</v>
      </c>
      <c r="E69" s="312" t="s">
        <v>11</v>
      </c>
      <c r="F69" s="312" t="s">
        <v>11</v>
      </c>
      <c r="G69" s="291" t="s">
        <v>139</v>
      </c>
    </row>
    <row r="70" spans="1:7" ht="12" customHeight="1">
      <c r="A70" s="636" t="s">
        <v>214</v>
      </c>
      <c r="B70" s="312">
        <v>135</v>
      </c>
      <c r="C70" s="312">
        <v>135</v>
      </c>
      <c r="D70" s="631">
        <f t="shared" si="5"/>
        <v>0</v>
      </c>
      <c r="E70" s="312" t="s">
        <v>11</v>
      </c>
      <c r="F70" s="312" t="s">
        <v>11</v>
      </c>
      <c r="G70" s="291" t="s">
        <v>139</v>
      </c>
    </row>
    <row r="71" spans="1:7" ht="12" customHeight="1">
      <c r="A71" s="636" t="s">
        <v>215</v>
      </c>
      <c r="B71" s="312">
        <v>135</v>
      </c>
      <c r="C71" s="312">
        <v>130</v>
      </c>
      <c r="D71" s="631">
        <f t="shared" si="5"/>
        <v>-3.703703703703709</v>
      </c>
      <c r="E71" s="312" t="s">
        <v>11</v>
      </c>
      <c r="F71" s="312" t="s">
        <v>11</v>
      </c>
      <c r="G71" s="291" t="s">
        <v>139</v>
      </c>
    </row>
    <row r="72" spans="1:7" ht="12" customHeight="1">
      <c r="A72" s="636" t="s">
        <v>216</v>
      </c>
      <c r="B72" s="312">
        <v>142.5</v>
      </c>
      <c r="C72" s="312">
        <v>142.5</v>
      </c>
      <c r="D72" s="631">
        <f t="shared" si="5"/>
        <v>0</v>
      </c>
      <c r="E72" s="312" t="s">
        <v>11</v>
      </c>
      <c r="F72" s="312" t="s">
        <v>11</v>
      </c>
      <c r="G72" s="291" t="s">
        <v>139</v>
      </c>
    </row>
    <row r="73" spans="1:7" ht="12" customHeight="1">
      <c r="A73" s="628" t="s">
        <v>68</v>
      </c>
      <c r="B73" s="311"/>
      <c r="C73" s="311"/>
      <c r="D73" s="631"/>
      <c r="E73" s="311"/>
      <c r="F73" s="311"/>
      <c r="G73" s="94"/>
    </row>
    <row r="74" spans="1:7" ht="12" customHeight="1">
      <c r="A74" s="630" t="s">
        <v>69</v>
      </c>
      <c r="B74" s="310">
        <v>62.5</v>
      </c>
      <c r="C74" s="311">
        <v>62.5</v>
      </c>
      <c r="D74" s="631">
        <f>((C74/B74)-          1)*100</f>
        <v>0</v>
      </c>
      <c r="E74" s="310">
        <v>72.5</v>
      </c>
      <c r="F74" s="311">
        <v>75</v>
      </c>
      <c r="G74" s="633">
        <f>((F74/E74)-          1)*100</f>
        <v>3.4482758620689724</v>
      </c>
    </row>
    <row r="75" spans="1:7" ht="12" customHeight="1">
      <c r="A75" s="630" t="s">
        <v>70</v>
      </c>
      <c r="B75" s="310">
        <v>70</v>
      </c>
      <c r="C75" s="311">
        <v>54</v>
      </c>
      <c r="D75" s="631">
        <f>((C75/B75)-          1)*100</f>
        <v>-22.857142857142854</v>
      </c>
      <c r="E75" s="310" t="s">
        <v>127</v>
      </c>
      <c r="F75" s="311" t="s">
        <v>11</v>
      </c>
      <c r="G75" s="291" t="s">
        <v>139</v>
      </c>
    </row>
    <row r="76" spans="1:7" ht="12" customHeight="1">
      <c r="A76" s="630" t="s">
        <v>53</v>
      </c>
      <c r="B76" s="310">
        <v>65</v>
      </c>
      <c r="C76" s="311">
        <v>65</v>
      </c>
      <c r="D76" s="631">
        <f>((C76/B76)-          1)*100</f>
        <v>0</v>
      </c>
      <c r="E76" s="310" t="s">
        <v>127</v>
      </c>
      <c r="F76" s="311" t="s">
        <v>11</v>
      </c>
      <c r="G76" s="291" t="s">
        <v>139</v>
      </c>
    </row>
    <row r="77" spans="1:7" ht="12" customHeight="1">
      <c r="A77" s="630" t="s">
        <v>71</v>
      </c>
      <c r="B77" s="310">
        <v>75</v>
      </c>
      <c r="C77" s="311">
        <v>56.5</v>
      </c>
      <c r="D77" s="631">
        <f>((C77/B77)-          1)*100</f>
        <v>-24.666666666666671</v>
      </c>
      <c r="E77" s="310">
        <v>165</v>
      </c>
      <c r="F77" s="311">
        <v>180</v>
      </c>
      <c r="G77" s="633">
        <f>((F77/E77)-          1)*100</f>
        <v>9.0909090909090828</v>
      </c>
    </row>
    <row r="78" spans="1:7" ht="12" customHeight="1">
      <c r="A78" s="628" t="s">
        <v>72</v>
      </c>
      <c r="B78" s="310"/>
      <c r="C78" s="311"/>
      <c r="D78" s="631"/>
      <c r="E78" s="311"/>
      <c r="F78" s="311"/>
      <c r="G78" s="94"/>
    </row>
    <row r="79" spans="1:7" ht="12" customHeight="1">
      <c r="A79" s="641" t="s">
        <v>37</v>
      </c>
      <c r="B79" s="310" t="s">
        <v>127</v>
      </c>
      <c r="C79" s="311">
        <v>60</v>
      </c>
      <c r="D79" s="629" t="s">
        <v>139</v>
      </c>
      <c r="E79" s="310" t="s">
        <v>127</v>
      </c>
      <c r="F79" s="310" t="s">
        <v>127</v>
      </c>
      <c r="G79" s="291" t="s">
        <v>139</v>
      </c>
    </row>
    <row r="80" spans="1:7" ht="12" customHeight="1">
      <c r="A80" s="630" t="s">
        <v>54</v>
      </c>
      <c r="B80" s="310">
        <v>120</v>
      </c>
      <c r="C80" s="311">
        <v>130</v>
      </c>
      <c r="D80" s="631">
        <f>((C80/B80)-          1)*100</f>
        <v>8.333333333333325</v>
      </c>
      <c r="E80" s="310">
        <v>90</v>
      </c>
      <c r="F80" s="311">
        <v>75</v>
      </c>
      <c r="G80" s="633">
        <f>((F80/E80)-          1)*100</f>
        <v>-16.666666666666664</v>
      </c>
    </row>
    <row r="81" spans="1:7" ht="12" customHeight="1">
      <c r="A81" s="642" t="s">
        <v>38</v>
      </c>
      <c r="B81" s="313">
        <v>135</v>
      </c>
      <c r="C81" s="643">
        <v>135</v>
      </c>
      <c r="D81" s="644">
        <f>((C81/B81)-          1)*100</f>
        <v>0</v>
      </c>
      <c r="E81" s="313">
        <v>165</v>
      </c>
      <c r="F81" s="313">
        <v>175</v>
      </c>
      <c r="G81" s="645">
        <f>((F81/E81)-          1)*100</f>
        <v>6.0606060606060552</v>
      </c>
    </row>
    <row r="82" spans="1:7" ht="9" customHeight="1">
      <c r="A82" s="95" t="s">
        <v>58</v>
      </c>
      <c r="B82" s="96"/>
      <c r="C82" s="96"/>
      <c r="D82" s="96"/>
      <c r="E82" s="96"/>
      <c r="F82" s="96"/>
      <c r="G82" s="96"/>
    </row>
    <row r="83" spans="1:7" ht="9" customHeight="1">
      <c r="A83" s="730" t="s">
        <v>6</v>
      </c>
      <c r="B83" s="730"/>
      <c r="C83" s="730"/>
      <c r="D83" s="730"/>
      <c r="E83" s="730"/>
      <c r="F83" s="730"/>
      <c r="G83" s="730"/>
    </row>
    <row r="84" spans="1:7" ht="12.95" customHeight="1"/>
    <row r="85" spans="1:7" ht="12.95" customHeight="1"/>
    <row r="86" spans="1:7" ht="12.95" customHeight="1"/>
    <row r="87" spans="1:7" ht="12.95" customHeight="1"/>
    <row r="88" spans="1:7" ht="9.75" customHeight="1"/>
    <row r="89" spans="1:7" ht="9.75" customHeight="1"/>
    <row r="90" spans="1:7" ht="9" customHeight="1"/>
    <row r="91" spans="1:7" ht="9" customHeight="1"/>
  </sheetData>
  <mergeCells count="7">
    <mergeCell ref="A4:A5"/>
    <mergeCell ref="B4:D4"/>
    <mergeCell ref="E4:G4"/>
    <mergeCell ref="A83:G83"/>
    <mergeCell ref="A51:A52"/>
    <mergeCell ref="B51:D51"/>
    <mergeCell ref="E51:G51"/>
  </mergeCells>
  <phoneticPr fontId="19" type="noConversion"/>
  <printOptions horizontalCentered="1" verticalCentered="1"/>
  <pageMargins left="0" right="0" top="0" bottom="0" header="0" footer="0"/>
  <pageSetup paperSize="9" orientation="portrait" r:id="rId1"/>
  <rowBreaks count="1" manualBreakCount="1">
    <brk id="49" max="6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F99"/>
  <sheetViews>
    <sheetView showGridLines="0" topLeftCell="A74" zoomScaleNormal="100" workbookViewId="0">
      <selection activeCell="A104" sqref="A104"/>
    </sheetView>
  </sheetViews>
  <sheetFormatPr baseColWidth="10" defaultRowHeight="12.75"/>
  <cols>
    <col min="1" max="1" width="20.7109375" customWidth="1"/>
    <col min="2" max="2" width="12.28515625" customWidth="1"/>
    <col min="3" max="3" width="17.85546875" customWidth="1"/>
    <col min="4" max="4" width="9.85546875" customWidth="1"/>
    <col min="5" max="5" width="8.85546875" customWidth="1"/>
    <col min="6" max="6" width="9.85546875" customWidth="1"/>
  </cols>
  <sheetData>
    <row r="1" spans="1:6" ht="15.95" customHeight="1">
      <c r="A1" s="462" t="s">
        <v>608</v>
      </c>
      <c r="B1" s="462"/>
      <c r="C1" s="462"/>
      <c r="D1" s="462"/>
      <c r="E1" s="463"/>
      <c r="F1" s="464"/>
    </row>
    <row r="2" spans="1:6" ht="12" customHeight="1">
      <c r="A2" s="462" t="s">
        <v>609</v>
      </c>
      <c r="B2" s="465"/>
      <c r="C2" s="465"/>
      <c r="D2" s="465"/>
      <c r="E2" s="466"/>
      <c r="F2" s="467"/>
    </row>
    <row r="3" spans="1:6" ht="3.95" customHeight="1">
      <c r="A3" s="462" t="s">
        <v>101</v>
      </c>
      <c r="B3" s="462"/>
      <c r="C3" s="462"/>
      <c r="D3" s="462"/>
      <c r="E3" s="463"/>
      <c r="F3" s="464"/>
    </row>
    <row r="4" spans="1:6" ht="20.100000000000001" customHeight="1">
      <c r="A4" s="9" t="s">
        <v>617</v>
      </c>
      <c r="B4" s="9" t="s">
        <v>264</v>
      </c>
      <c r="C4" s="9" t="s">
        <v>265</v>
      </c>
      <c r="D4" s="9" t="s">
        <v>266</v>
      </c>
      <c r="E4" s="468" t="s">
        <v>267</v>
      </c>
      <c r="F4" s="469" t="s">
        <v>610</v>
      </c>
    </row>
    <row r="5" spans="1:6" ht="12" customHeight="1">
      <c r="A5" s="746" t="s">
        <v>593</v>
      </c>
      <c r="B5" s="470" t="s">
        <v>268</v>
      </c>
      <c r="C5" s="471" t="s">
        <v>269</v>
      </c>
      <c r="D5" s="471" t="s">
        <v>270</v>
      </c>
      <c r="E5" s="472">
        <v>5880</v>
      </c>
      <c r="F5" s="473">
        <v>3.45</v>
      </c>
    </row>
    <row r="6" spans="1:6" ht="12" customHeight="1">
      <c r="A6" s="742"/>
      <c r="B6" s="470" t="s">
        <v>271</v>
      </c>
      <c r="C6" s="471" t="s">
        <v>272</v>
      </c>
      <c r="D6" s="471" t="s">
        <v>270</v>
      </c>
      <c r="E6" s="472">
        <v>5600</v>
      </c>
      <c r="F6" s="473">
        <v>6.5</v>
      </c>
    </row>
    <row r="7" spans="1:6" ht="12" customHeight="1">
      <c r="A7" s="743" t="s">
        <v>594</v>
      </c>
      <c r="B7" s="474" t="s">
        <v>273</v>
      </c>
      <c r="C7" s="474" t="s">
        <v>274</v>
      </c>
      <c r="D7" s="475" t="s">
        <v>275</v>
      </c>
      <c r="E7" s="476">
        <v>1598</v>
      </c>
      <c r="F7" s="477">
        <v>12</v>
      </c>
    </row>
    <row r="8" spans="1:6" ht="12" customHeight="1">
      <c r="A8" s="737"/>
      <c r="B8" s="573" t="s">
        <v>276</v>
      </c>
      <c r="C8" s="574" t="s">
        <v>277</v>
      </c>
      <c r="D8" s="576" t="s">
        <v>50</v>
      </c>
      <c r="E8" s="577">
        <v>594</v>
      </c>
      <c r="F8" s="578">
        <v>10</v>
      </c>
    </row>
    <row r="9" spans="1:6" ht="12" customHeight="1">
      <c r="A9" s="737"/>
      <c r="B9" s="573" t="s">
        <v>278</v>
      </c>
      <c r="C9" s="574" t="s">
        <v>279</v>
      </c>
      <c r="D9" s="574" t="s">
        <v>280</v>
      </c>
      <c r="E9" s="577">
        <v>527</v>
      </c>
      <c r="F9" s="578">
        <v>5</v>
      </c>
    </row>
    <row r="10" spans="1:6" ht="12" customHeight="1">
      <c r="A10" s="745"/>
      <c r="B10" s="481" t="s">
        <v>278</v>
      </c>
      <c r="C10" s="502" t="s">
        <v>281</v>
      </c>
      <c r="D10" s="502" t="s">
        <v>546</v>
      </c>
      <c r="E10" s="483">
        <v>795</v>
      </c>
      <c r="F10" s="497">
        <v>5</v>
      </c>
    </row>
    <row r="11" spans="1:6" ht="12" customHeight="1">
      <c r="A11" s="740" t="s">
        <v>595</v>
      </c>
      <c r="B11" s="573" t="s">
        <v>268</v>
      </c>
      <c r="C11" s="573" t="s">
        <v>283</v>
      </c>
      <c r="D11" s="574" t="s">
        <v>275</v>
      </c>
      <c r="E11" s="472">
        <v>1500</v>
      </c>
      <c r="F11" s="575">
        <v>5</v>
      </c>
    </row>
    <row r="12" spans="1:6" ht="12" customHeight="1">
      <c r="A12" s="741"/>
      <c r="B12" s="470" t="s">
        <v>276</v>
      </c>
      <c r="C12" s="470" t="s">
        <v>277</v>
      </c>
      <c r="D12" s="479" t="s">
        <v>275</v>
      </c>
      <c r="E12" s="472">
        <v>910</v>
      </c>
      <c r="F12" s="480">
        <v>10</v>
      </c>
    </row>
    <row r="13" spans="1:6" ht="12" customHeight="1">
      <c r="A13" s="741"/>
      <c r="B13" s="470" t="s">
        <v>547</v>
      </c>
      <c r="C13" s="470" t="s">
        <v>285</v>
      </c>
      <c r="D13" s="479" t="s">
        <v>270</v>
      </c>
      <c r="E13" s="472">
        <v>44</v>
      </c>
      <c r="F13" s="480">
        <v>10</v>
      </c>
    </row>
    <row r="14" spans="1:6" ht="12" customHeight="1">
      <c r="A14" s="741"/>
      <c r="B14" s="470" t="s">
        <v>286</v>
      </c>
      <c r="C14" s="470" t="s">
        <v>287</v>
      </c>
      <c r="D14" s="479" t="s">
        <v>288</v>
      </c>
      <c r="E14" s="472">
        <v>15</v>
      </c>
      <c r="F14" s="480">
        <v>10</v>
      </c>
    </row>
    <row r="15" spans="1:6" ht="12" customHeight="1">
      <c r="A15" s="741"/>
      <c r="B15" s="470" t="s">
        <v>286</v>
      </c>
      <c r="C15" s="470" t="s">
        <v>289</v>
      </c>
      <c r="D15" s="479" t="s">
        <v>290</v>
      </c>
      <c r="E15" s="472">
        <v>180</v>
      </c>
      <c r="F15" s="480">
        <v>12</v>
      </c>
    </row>
    <row r="16" spans="1:6" ht="12" customHeight="1">
      <c r="A16" s="742"/>
      <c r="B16" s="481" t="s">
        <v>278</v>
      </c>
      <c r="C16" s="481" t="s">
        <v>279</v>
      </c>
      <c r="D16" s="482" t="s">
        <v>290</v>
      </c>
      <c r="E16" s="483">
        <v>1180</v>
      </c>
      <c r="F16" s="484">
        <v>5</v>
      </c>
    </row>
    <row r="17" spans="1:6" ht="12" customHeight="1">
      <c r="A17" s="734" t="s">
        <v>596</v>
      </c>
      <c r="B17" s="485" t="s">
        <v>268</v>
      </c>
      <c r="C17" s="485" t="s">
        <v>292</v>
      </c>
      <c r="D17" s="486" t="s">
        <v>280</v>
      </c>
      <c r="E17" s="472">
        <v>1772</v>
      </c>
      <c r="F17" s="480">
        <v>6</v>
      </c>
    </row>
    <row r="18" spans="1:6" ht="12" customHeight="1">
      <c r="A18" s="735"/>
      <c r="B18" s="485" t="s">
        <v>293</v>
      </c>
      <c r="C18" s="485" t="s">
        <v>294</v>
      </c>
      <c r="D18" s="486" t="s">
        <v>280</v>
      </c>
      <c r="E18" s="472">
        <v>1050</v>
      </c>
      <c r="F18" s="480">
        <v>6</v>
      </c>
    </row>
    <row r="19" spans="1:6" ht="12" customHeight="1">
      <c r="A19" s="735"/>
      <c r="B19" s="485" t="s">
        <v>293</v>
      </c>
      <c r="C19" s="485" t="s">
        <v>295</v>
      </c>
      <c r="D19" s="486" t="s">
        <v>280</v>
      </c>
      <c r="E19" s="472">
        <v>2600</v>
      </c>
      <c r="F19" s="480">
        <v>6</v>
      </c>
    </row>
    <row r="20" spans="1:6" ht="12" customHeight="1">
      <c r="A20" s="735"/>
      <c r="B20" s="485" t="s">
        <v>293</v>
      </c>
      <c r="C20" s="485" t="s">
        <v>295</v>
      </c>
      <c r="D20" s="486" t="s">
        <v>270</v>
      </c>
      <c r="E20" s="472">
        <v>800</v>
      </c>
      <c r="F20" s="480">
        <v>5</v>
      </c>
    </row>
    <row r="21" spans="1:6" ht="12" customHeight="1">
      <c r="A21" s="735"/>
      <c r="B21" s="485" t="s">
        <v>296</v>
      </c>
      <c r="C21" s="485" t="s">
        <v>297</v>
      </c>
      <c r="D21" s="486" t="s">
        <v>270</v>
      </c>
      <c r="E21" s="472">
        <v>939</v>
      </c>
      <c r="F21" s="480">
        <v>8</v>
      </c>
    </row>
    <row r="22" spans="1:6" ht="12" customHeight="1">
      <c r="A22" s="735"/>
      <c r="B22" s="485" t="s">
        <v>296</v>
      </c>
      <c r="C22" s="486" t="s">
        <v>298</v>
      </c>
      <c r="D22" s="486" t="s">
        <v>270</v>
      </c>
      <c r="E22" s="472">
        <v>1421</v>
      </c>
      <c r="F22" s="480">
        <v>8</v>
      </c>
    </row>
    <row r="23" spans="1:6" ht="12" customHeight="1">
      <c r="A23" s="735"/>
      <c r="B23" s="485" t="s">
        <v>299</v>
      </c>
      <c r="C23" s="485" t="s">
        <v>300</v>
      </c>
      <c r="D23" s="486" t="s">
        <v>270</v>
      </c>
      <c r="E23" s="472">
        <v>53</v>
      </c>
      <c r="F23" s="480">
        <v>8</v>
      </c>
    </row>
    <row r="24" spans="1:6" ht="12" customHeight="1">
      <c r="A24" s="735"/>
      <c r="B24" s="485" t="s">
        <v>276</v>
      </c>
      <c r="C24" s="485" t="s">
        <v>277</v>
      </c>
      <c r="D24" s="486" t="s">
        <v>275</v>
      </c>
      <c r="E24" s="472">
        <v>233</v>
      </c>
      <c r="F24" s="480">
        <v>12</v>
      </c>
    </row>
    <row r="25" spans="1:6" ht="12" customHeight="1">
      <c r="A25" s="735"/>
      <c r="B25" s="470" t="s">
        <v>284</v>
      </c>
      <c r="C25" s="485" t="s">
        <v>301</v>
      </c>
      <c r="D25" s="486" t="s">
        <v>280</v>
      </c>
      <c r="E25" s="472">
        <v>450</v>
      </c>
      <c r="F25" s="480">
        <v>12</v>
      </c>
    </row>
    <row r="26" spans="1:6" ht="12" customHeight="1">
      <c r="A26" s="735"/>
      <c r="B26" s="485" t="s">
        <v>286</v>
      </c>
      <c r="C26" s="485" t="s">
        <v>302</v>
      </c>
      <c r="D26" s="486" t="s">
        <v>270</v>
      </c>
      <c r="E26" s="472">
        <v>780</v>
      </c>
      <c r="F26" s="480">
        <v>34</v>
      </c>
    </row>
    <row r="27" spans="1:6" ht="12" customHeight="1">
      <c r="A27" s="735"/>
      <c r="B27" s="485" t="s">
        <v>286</v>
      </c>
      <c r="C27" s="485" t="s">
        <v>303</v>
      </c>
      <c r="D27" s="486" t="s">
        <v>280</v>
      </c>
      <c r="E27" s="472">
        <v>328</v>
      </c>
      <c r="F27" s="480">
        <v>60</v>
      </c>
    </row>
    <row r="28" spans="1:6" ht="12" customHeight="1">
      <c r="A28" s="735"/>
      <c r="B28" s="485" t="s">
        <v>286</v>
      </c>
      <c r="C28" s="485" t="s">
        <v>304</v>
      </c>
      <c r="D28" s="486" t="s">
        <v>288</v>
      </c>
      <c r="E28" s="472">
        <v>165</v>
      </c>
      <c r="F28" s="480">
        <v>25</v>
      </c>
    </row>
    <row r="29" spans="1:6" ht="12" customHeight="1">
      <c r="A29" s="747"/>
      <c r="B29" s="487" t="s">
        <v>305</v>
      </c>
      <c r="C29" s="485" t="s">
        <v>306</v>
      </c>
      <c r="D29" s="488" t="s">
        <v>270</v>
      </c>
      <c r="E29" s="483">
        <v>9700</v>
      </c>
      <c r="F29" s="484">
        <v>5</v>
      </c>
    </row>
    <row r="30" spans="1:6" ht="12" customHeight="1">
      <c r="A30" s="743" t="s">
        <v>597</v>
      </c>
      <c r="B30" s="479" t="s">
        <v>307</v>
      </c>
      <c r="C30" s="489" t="s">
        <v>308</v>
      </c>
      <c r="D30" s="479" t="s">
        <v>290</v>
      </c>
      <c r="E30" s="472">
        <v>548</v>
      </c>
      <c r="F30" s="490">
        <v>12</v>
      </c>
    </row>
    <row r="31" spans="1:6" ht="12" customHeight="1">
      <c r="A31" s="745"/>
      <c r="B31" s="479" t="s">
        <v>278</v>
      </c>
      <c r="C31" s="482" t="s">
        <v>309</v>
      </c>
      <c r="D31" s="479" t="s">
        <v>290</v>
      </c>
      <c r="E31" s="472">
        <v>2875</v>
      </c>
      <c r="F31" s="490">
        <v>6</v>
      </c>
    </row>
    <row r="32" spans="1:6" ht="18" customHeight="1">
      <c r="A32" s="491" t="s">
        <v>598</v>
      </c>
      <c r="B32" s="492" t="s">
        <v>311</v>
      </c>
      <c r="C32" s="479" t="s">
        <v>312</v>
      </c>
      <c r="D32" s="493" t="s">
        <v>270</v>
      </c>
      <c r="E32" s="494">
        <v>1250</v>
      </c>
      <c r="F32" s="495">
        <v>7.2</v>
      </c>
    </row>
    <row r="33" spans="1:6" ht="21" customHeight="1">
      <c r="A33" s="496" t="s">
        <v>599</v>
      </c>
      <c r="B33" s="479" t="s">
        <v>313</v>
      </c>
      <c r="C33" s="492" t="s">
        <v>314</v>
      </c>
      <c r="D33" s="486" t="s">
        <v>288</v>
      </c>
      <c r="E33" s="494">
        <v>1840</v>
      </c>
      <c r="F33" s="495">
        <v>18.260000000000002</v>
      </c>
    </row>
    <row r="34" spans="1:6" ht="12" customHeight="1">
      <c r="A34" s="743" t="s">
        <v>600</v>
      </c>
      <c r="B34" s="474" t="s">
        <v>273</v>
      </c>
      <c r="C34" s="474" t="s">
        <v>274</v>
      </c>
      <c r="D34" s="475" t="s">
        <v>275</v>
      </c>
      <c r="E34" s="472">
        <v>267</v>
      </c>
      <c r="F34" s="477">
        <v>15</v>
      </c>
    </row>
    <row r="35" spans="1:6" ht="12" customHeight="1">
      <c r="A35" s="744"/>
      <c r="B35" s="470" t="s">
        <v>268</v>
      </c>
      <c r="C35" s="470" t="s">
        <v>316</v>
      </c>
      <c r="D35" s="471" t="s">
        <v>270</v>
      </c>
      <c r="E35" s="472">
        <v>3753</v>
      </c>
      <c r="F35" s="473">
        <v>4.5</v>
      </c>
    </row>
    <row r="36" spans="1:6" ht="12" customHeight="1">
      <c r="A36" s="744"/>
      <c r="B36" s="470" t="s">
        <v>268</v>
      </c>
      <c r="C36" s="470" t="s">
        <v>316</v>
      </c>
      <c r="D36" s="471" t="s">
        <v>280</v>
      </c>
      <c r="E36" s="472">
        <v>577</v>
      </c>
      <c r="F36" s="473">
        <v>4.5</v>
      </c>
    </row>
    <row r="37" spans="1:6" ht="12" customHeight="1">
      <c r="A37" s="744"/>
      <c r="B37" s="470" t="s">
        <v>268</v>
      </c>
      <c r="C37" s="470" t="s">
        <v>316</v>
      </c>
      <c r="D37" s="471" t="s">
        <v>280</v>
      </c>
      <c r="E37" s="472">
        <v>1220</v>
      </c>
      <c r="F37" s="473">
        <v>4.5</v>
      </c>
    </row>
    <row r="38" spans="1:6" s="250" customFormat="1" ht="12" customHeight="1">
      <c r="A38" s="744"/>
      <c r="B38" s="470" t="s">
        <v>317</v>
      </c>
      <c r="C38" s="470" t="s">
        <v>548</v>
      </c>
      <c r="D38" s="471" t="s">
        <v>280</v>
      </c>
      <c r="E38" s="472">
        <v>964</v>
      </c>
      <c r="F38" s="473">
        <v>12</v>
      </c>
    </row>
    <row r="39" spans="1:6" ht="12" customHeight="1">
      <c r="A39" s="744"/>
      <c r="B39" s="470" t="s">
        <v>318</v>
      </c>
      <c r="C39" s="470" t="s">
        <v>319</v>
      </c>
      <c r="D39" s="471" t="s">
        <v>290</v>
      </c>
      <c r="E39" s="472">
        <v>799</v>
      </c>
      <c r="F39" s="473">
        <v>11</v>
      </c>
    </row>
    <row r="40" spans="1:6" ht="12" customHeight="1">
      <c r="A40" s="745"/>
      <c r="B40" s="479" t="s">
        <v>318</v>
      </c>
      <c r="C40" s="479" t="s">
        <v>319</v>
      </c>
      <c r="D40" s="471" t="s">
        <v>280</v>
      </c>
      <c r="E40" s="483">
        <v>1076</v>
      </c>
      <c r="F40" s="497">
        <v>12</v>
      </c>
    </row>
    <row r="41" spans="1:6" ht="12" customHeight="1">
      <c r="A41" s="734" t="s">
        <v>601</v>
      </c>
      <c r="B41" s="498" t="s">
        <v>321</v>
      </c>
      <c r="C41" s="498" t="s">
        <v>322</v>
      </c>
      <c r="D41" s="498" t="s">
        <v>290</v>
      </c>
      <c r="E41" s="472">
        <v>4139</v>
      </c>
      <c r="F41" s="499">
        <v>10.47</v>
      </c>
    </row>
    <row r="42" spans="1:6" ht="12" customHeight="1">
      <c r="A42" s="735"/>
      <c r="B42" s="500" t="s">
        <v>321</v>
      </c>
      <c r="C42" s="500" t="s">
        <v>323</v>
      </c>
      <c r="D42" s="500" t="s">
        <v>290</v>
      </c>
      <c r="E42" s="472">
        <v>6388</v>
      </c>
      <c r="F42" s="499">
        <v>10.47</v>
      </c>
    </row>
    <row r="43" spans="1:6" ht="12" customHeight="1">
      <c r="A43" s="735"/>
      <c r="B43" s="500" t="s">
        <v>321</v>
      </c>
      <c r="C43" s="500" t="s">
        <v>324</v>
      </c>
      <c r="D43" s="500" t="s">
        <v>290</v>
      </c>
      <c r="E43" s="472">
        <v>9466</v>
      </c>
      <c r="F43" s="499">
        <v>10.47</v>
      </c>
    </row>
    <row r="44" spans="1:6" ht="12" customHeight="1">
      <c r="A44" s="735"/>
      <c r="B44" s="500" t="s">
        <v>321</v>
      </c>
      <c r="C44" s="500" t="s">
        <v>325</v>
      </c>
      <c r="D44" s="500" t="s">
        <v>290</v>
      </c>
      <c r="E44" s="472">
        <v>12120</v>
      </c>
      <c r="F44" s="499">
        <v>10.47</v>
      </c>
    </row>
    <row r="45" spans="1:6" ht="12" customHeight="1">
      <c r="A45" s="735"/>
      <c r="B45" s="500" t="s">
        <v>296</v>
      </c>
      <c r="C45" s="500" t="s">
        <v>326</v>
      </c>
      <c r="D45" s="500" t="s">
        <v>280</v>
      </c>
      <c r="E45" s="472">
        <v>475</v>
      </c>
      <c r="F45" s="499">
        <v>15</v>
      </c>
    </row>
    <row r="46" spans="1:6" ht="12" customHeight="1">
      <c r="A46" s="735"/>
      <c r="B46" s="500" t="s">
        <v>327</v>
      </c>
      <c r="C46" s="500" t="s">
        <v>328</v>
      </c>
      <c r="D46" s="500" t="s">
        <v>280</v>
      </c>
      <c r="E46" s="472">
        <v>100</v>
      </c>
      <c r="F46" s="499">
        <v>15</v>
      </c>
    </row>
    <row r="47" spans="1:6" ht="12" customHeight="1">
      <c r="A47" s="735"/>
      <c r="B47" s="500" t="s">
        <v>329</v>
      </c>
      <c r="C47" s="500" t="s">
        <v>312</v>
      </c>
      <c r="D47" s="500" t="s">
        <v>280</v>
      </c>
      <c r="E47" s="472">
        <v>385</v>
      </c>
      <c r="F47" s="499">
        <v>12</v>
      </c>
    </row>
    <row r="48" spans="1:6" ht="12" customHeight="1">
      <c r="A48" s="735"/>
      <c r="B48" s="500" t="s">
        <v>329</v>
      </c>
      <c r="C48" s="500" t="s">
        <v>312</v>
      </c>
      <c r="D48" s="500" t="s">
        <v>270</v>
      </c>
      <c r="E48" s="472">
        <v>2968</v>
      </c>
      <c r="F48" s="499">
        <v>6.4</v>
      </c>
    </row>
    <row r="49" spans="1:6" s="250" customFormat="1" ht="12" customHeight="1">
      <c r="A49" s="735"/>
      <c r="B49" s="500" t="s">
        <v>329</v>
      </c>
      <c r="C49" s="500" t="s">
        <v>312</v>
      </c>
      <c r="D49" s="500" t="s">
        <v>290</v>
      </c>
      <c r="E49" s="472">
        <v>1286</v>
      </c>
      <c r="F49" s="499">
        <v>8</v>
      </c>
    </row>
    <row r="50" spans="1:6" s="250" customFormat="1" ht="12" customHeight="1">
      <c r="A50" s="735"/>
      <c r="B50" s="500" t="s">
        <v>329</v>
      </c>
      <c r="C50" s="500" t="s">
        <v>314</v>
      </c>
      <c r="D50" s="500" t="s">
        <v>288</v>
      </c>
      <c r="E50" s="472">
        <v>11664</v>
      </c>
      <c r="F50" s="499">
        <v>16.670000000000002</v>
      </c>
    </row>
    <row r="51" spans="1:6" s="250" customFormat="1" ht="12" customHeight="1">
      <c r="A51" s="735"/>
      <c r="B51" s="500" t="s">
        <v>329</v>
      </c>
      <c r="C51" s="500" t="s">
        <v>330</v>
      </c>
      <c r="D51" s="471" t="s">
        <v>280</v>
      </c>
      <c r="E51" s="472">
        <v>1944</v>
      </c>
      <c r="F51" s="499">
        <v>12</v>
      </c>
    </row>
    <row r="52" spans="1:6" ht="12" customHeight="1">
      <c r="A52" s="735"/>
      <c r="B52" s="500" t="s">
        <v>329</v>
      </c>
      <c r="C52" s="500" t="s">
        <v>330</v>
      </c>
      <c r="D52" s="471" t="s">
        <v>290</v>
      </c>
      <c r="E52" s="472">
        <v>967</v>
      </c>
      <c r="F52" s="499">
        <v>8</v>
      </c>
    </row>
    <row r="53" spans="1:6" ht="12" customHeight="1">
      <c r="A53" s="736"/>
      <c r="B53" s="500" t="s">
        <v>329</v>
      </c>
      <c r="C53" s="500" t="s">
        <v>330</v>
      </c>
      <c r="D53" s="471" t="s">
        <v>270</v>
      </c>
      <c r="E53" s="472">
        <v>5325</v>
      </c>
      <c r="F53" s="499">
        <v>6.4</v>
      </c>
    </row>
    <row r="54" spans="1:6" s="250" customFormat="1" ht="12" customHeight="1">
      <c r="A54" s="507"/>
      <c r="B54" s="585"/>
      <c r="C54" s="585"/>
      <c r="D54" s="585"/>
      <c r="E54" s="508"/>
      <c r="F54" s="649" t="s">
        <v>5</v>
      </c>
    </row>
    <row r="55" spans="1:6" ht="12" customHeight="1">
      <c r="A55" s="504"/>
      <c r="B55" s="500"/>
      <c r="C55" s="500"/>
      <c r="D55" s="500"/>
      <c r="E55" s="509"/>
      <c r="F55" s="499"/>
    </row>
    <row r="56" spans="1:6" ht="12" customHeight="1">
      <c r="A56" s="739" t="s">
        <v>549</v>
      </c>
      <c r="B56" s="739"/>
      <c r="C56" s="739"/>
      <c r="D56" s="739"/>
      <c r="E56" s="739"/>
      <c r="F56" s="739"/>
    </row>
    <row r="57" spans="1:6" ht="20.100000000000001" customHeight="1">
      <c r="A57" s="9" t="s">
        <v>617</v>
      </c>
      <c r="B57" s="9" t="s">
        <v>264</v>
      </c>
      <c r="C57" s="9" t="s">
        <v>265</v>
      </c>
      <c r="D57" s="9" t="s">
        <v>266</v>
      </c>
      <c r="E57" s="468" t="s">
        <v>267</v>
      </c>
      <c r="F57" s="469" t="s">
        <v>592</v>
      </c>
    </row>
    <row r="58" spans="1:6" s="250" customFormat="1" ht="3" customHeight="1">
      <c r="A58" s="650"/>
      <c r="B58" s="650"/>
      <c r="C58" s="650"/>
      <c r="D58" s="650"/>
      <c r="E58" s="651"/>
      <c r="F58" s="652"/>
    </row>
    <row r="59" spans="1:6" s="250" customFormat="1" ht="12" customHeight="1">
      <c r="A59" s="737" t="s">
        <v>602</v>
      </c>
      <c r="B59" s="653" t="s">
        <v>321</v>
      </c>
      <c r="C59" s="653" t="s">
        <v>331</v>
      </c>
      <c r="D59" s="574" t="s">
        <v>270</v>
      </c>
      <c r="E59" s="577">
        <v>1996</v>
      </c>
      <c r="F59" s="654">
        <v>4</v>
      </c>
    </row>
    <row r="60" spans="1:6" s="250" customFormat="1" ht="12" customHeight="1">
      <c r="A60" s="738"/>
      <c r="B60" s="655" t="s">
        <v>329</v>
      </c>
      <c r="C60" s="655" t="s">
        <v>332</v>
      </c>
      <c r="D60" s="656" t="s">
        <v>270</v>
      </c>
      <c r="E60" s="657">
        <v>3480</v>
      </c>
      <c r="F60" s="658">
        <v>5</v>
      </c>
    </row>
    <row r="61" spans="1:6" s="250" customFormat="1" ht="21" customHeight="1">
      <c r="A61" s="648" t="s">
        <v>603</v>
      </c>
      <c r="B61" s="505" t="s">
        <v>329</v>
      </c>
      <c r="C61" s="505" t="s">
        <v>330</v>
      </c>
      <c r="D61" s="505" t="s">
        <v>275</v>
      </c>
      <c r="E61" s="494">
        <v>3275</v>
      </c>
      <c r="F61" s="506">
        <v>5</v>
      </c>
    </row>
    <row r="62" spans="1:6" ht="12" customHeight="1">
      <c r="A62" s="740" t="s">
        <v>604</v>
      </c>
      <c r="B62" s="573" t="s">
        <v>268</v>
      </c>
      <c r="C62" s="573" t="s">
        <v>333</v>
      </c>
      <c r="D62" s="574" t="s">
        <v>280</v>
      </c>
      <c r="E62" s="647">
        <v>85</v>
      </c>
      <c r="F62" s="499">
        <v>6</v>
      </c>
    </row>
    <row r="63" spans="1:6" ht="12" customHeight="1">
      <c r="A63" s="741"/>
      <c r="B63" s="470" t="s">
        <v>268</v>
      </c>
      <c r="C63" s="470" t="s">
        <v>333</v>
      </c>
      <c r="D63" s="471" t="s">
        <v>270</v>
      </c>
      <c r="E63" s="510">
        <v>8217</v>
      </c>
      <c r="F63" s="473">
        <v>4</v>
      </c>
    </row>
    <row r="64" spans="1:6" ht="12" customHeight="1">
      <c r="A64" s="741"/>
      <c r="B64" s="470" t="s">
        <v>268</v>
      </c>
      <c r="C64" s="470" t="s">
        <v>334</v>
      </c>
      <c r="D64" s="471" t="s">
        <v>280</v>
      </c>
      <c r="E64" s="510">
        <v>520</v>
      </c>
      <c r="F64" s="473">
        <v>6</v>
      </c>
    </row>
    <row r="65" spans="1:6" ht="12" customHeight="1">
      <c r="A65" s="741"/>
      <c r="B65" s="470" t="s">
        <v>293</v>
      </c>
      <c r="C65" s="470" t="s">
        <v>335</v>
      </c>
      <c r="D65" s="470" t="s">
        <v>270</v>
      </c>
      <c r="E65" s="510">
        <v>28820</v>
      </c>
      <c r="F65" s="473">
        <v>3.5</v>
      </c>
    </row>
    <row r="66" spans="1:6" ht="12" customHeight="1">
      <c r="A66" s="741"/>
      <c r="B66" s="470" t="s">
        <v>299</v>
      </c>
      <c r="C66" s="470" t="s">
        <v>336</v>
      </c>
      <c r="D66" s="470" t="s">
        <v>280</v>
      </c>
      <c r="E66" s="510">
        <v>5</v>
      </c>
      <c r="F66" s="473">
        <v>12</v>
      </c>
    </row>
    <row r="67" spans="1:6" ht="12" customHeight="1">
      <c r="A67" s="741"/>
      <c r="B67" s="470" t="s">
        <v>286</v>
      </c>
      <c r="C67" s="470" t="s">
        <v>337</v>
      </c>
      <c r="D67" s="470" t="s">
        <v>270</v>
      </c>
      <c r="E67" s="510">
        <v>2994</v>
      </c>
      <c r="F67" s="473">
        <v>12.5</v>
      </c>
    </row>
    <row r="68" spans="1:6" ht="12" customHeight="1">
      <c r="A68" s="741"/>
      <c r="B68" s="470" t="s">
        <v>286</v>
      </c>
      <c r="C68" s="470" t="s">
        <v>337</v>
      </c>
      <c r="D68" s="470" t="s">
        <v>280</v>
      </c>
      <c r="E68" s="510">
        <v>84</v>
      </c>
      <c r="F68" s="473">
        <v>35</v>
      </c>
    </row>
    <row r="69" spans="1:6" ht="12" customHeight="1">
      <c r="A69" s="741"/>
      <c r="B69" s="470" t="s">
        <v>286</v>
      </c>
      <c r="C69" s="470" t="s">
        <v>338</v>
      </c>
      <c r="D69" s="470" t="s">
        <v>339</v>
      </c>
      <c r="E69" s="510">
        <v>3502</v>
      </c>
      <c r="F69" s="473">
        <v>10</v>
      </c>
    </row>
    <row r="70" spans="1:6" ht="12" customHeight="1">
      <c r="A70" s="741"/>
      <c r="B70" s="470" t="s">
        <v>286</v>
      </c>
      <c r="C70" s="470" t="s">
        <v>338</v>
      </c>
      <c r="D70" s="470" t="s">
        <v>280</v>
      </c>
      <c r="E70" s="510">
        <v>323</v>
      </c>
      <c r="F70" s="473">
        <v>35</v>
      </c>
    </row>
    <row r="71" spans="1:6" ht="12" customHeight="1">
      <c r="A71" s="741"/>
      <c r="B71" s="470" t="s">
        <v>286</v>
      </c>
      <c r="C71" s="470" t="s">
        <v>340</v>
      </c>
      <c r="D71" s="470" t="s">
        <v>280</v>
      </c>
      <c r="E71" s="510">
        <v>309</v>
      </c>
      <c r="F71" s="473">
        <v>35</v>
      </c>
    </row>
    <row r="72" spans="1:6" ht="12" customHeight="1">
      <c r="A72" s="741"/>
      <c r="B72" s="470" t="s">
        <v>286</v>
      </c>
      <c r="C72" s="470" t="s">
        <v>340</v>
      </c>
      <c r="D72" s="470" t="s">
        <v>270</v>
      </c>
      <c r="E72" s="510">
        <v>1797</v>
      </c>
      <c r="F72" s="473">
        <v>10</v>
      </c>
    </row>
    <row r="73" spans="1:6" ht="12" customHeight="1">
      <c r="A73" s="741"/>
      <c r="B73" s="470" t="s">
        <v>286</v>
      </c>
      <c r="C73" s="470" t="s">
        <v>341</v>
      </c>
      <c r="D73" s="470" t="s">
        <v>280</v>
      </c>
      <c r="E73" s="510">
        <v>117</v>
      </c>
      <c r="F73" s="473">
        <v>35</v>
      </c>
    </row>
    <row r="74" spans="1:6" ht="12" customHeight="1">
      <c r="A74" s="741"/>
      <c r="B74" s="470" t="s">
        <v>286</v>
      </c>
      <c r="C74" s="470" t="s">
        <v>341</v>
      </c>
      <c r="D74" s="470" t="s">
        <v>270</v>
      </c>
      <c r="E74" s="510">
        <v>1149</v>
      </c>
      <c r="F74" s="473">
        <v>12.5</v>
      </c>
    </row>
    <row r="75" spans="1:6" ht="12" customHeight="1">
      <c r="A75" s="741"/>
      <c r="B75" s="470" t="s">
        <v>286</v>
      </c>
      <c r="C75" s="470" t="s">
        <v>342</v>
      </c>
      <c r="D75" s="470" t="s">
        <v>270</v>
      </c>
      <c r="E75" s="510">
        <v>1103</v>
      </c>
      <c r="F75" s="473">
        <v>10</v>
      </c>
    </row>
    <row r="76" spans="1:6" ht="12" customHeight="1">
      <c r="A76" s="741"/>
      <c r="B76" s="470" t="s">
        <v>286</v>
      </c>
      <c r="C76" s="470" t="s">
        <v>342</v>
      </c>
      <c r="D76" s="470" t="s">
        <v>288</v>
      </c>
      <c r="E76" s="510">
        <v>1477</v>
      </c>
      <c r="F76" s="473">
        <v>8</v>
      </c>
    </row>
    <row r="77" spans="1:6" ht="12" customHeight="1">
      <c r="A77" s="741"/>
      <c r="B77" s="470" t="s">
        <v>286</v>
      </c>
      <c r="C77" s="470" t="s">
        <v>343</v>
      </c>
      <c r="D77" s="470" t="s">
        <v>280</v>
      </c>
      <c r="E77" s="510">
        <v>356</v>
      </c>
      <c r="F77" s="473">
        <v>35</v>
      </c>
    </row>
    <row r="78" spans="1:6" ht="12" customHeight="1">
      <c r="A78" s="741"/>
      <c r="B78" s="470" t="s">
        <v>286</v>
      </c>
      <c r="C78" s="470" t="s">
        <v>343</v>
      </c>
      <c r="D78" s="470" t="s">
        <v>270</v>
      </c>
      <c r="E78" s="510">
        <v>4883</v>
      </c>
      <c r="F78" s="473">
        <v>12.5</v>
      </c>
    </row>
    <row r="79" spans="1:6" ht="12" customHeight="1">
      <c r="A79" s="742"/>
      <c r="B79" s="481" t="s">
        <v>344</v>
      </c>
      <c r="C79" s="481" t="s">
        <v>345</v>
      </c>
      <c r="D79" s="481" t="s">
        <v>275</v>
      </c>
      <c r="E79" s="511">
        <v>496</v>
      </c>
      <c r="F79" s="497">
        <v>4</v>
      </c>
    </row>
    <row r="80" spans="1:6" ht="12" customHeight="1">
      <c r="A80" s="743" t="s">
        <v>605</v>
      </c>
      <c r="B80" s="474" t="s">
        <v>321</v>
      </c>
      <c r="C80" s="474" t="s">
        <v>346</v>
      </c>
      <c r="D80" s="470" t="s">
        <v>290</v>
      </c>
      <c r="E80" s="512">
        <v>80</v>
      </c>
      <c r="F80" s="477">
        <v>10.47</v>
      </c>
    </row>
    <row r="81" spans="1:6" ht="12" customHeight="1">
      <c r="A81" s="744"/>
      <c r="B81" s="479" t="s">
        <v>321</v>
      </c>
      <c r="C81" s="470" t="s">
        <v>347</v>
      </c>
      <c r="D81" s="470" t="s">
        <v>270</v>
      </c>
      <c r="E81" s="510">
        <v>1480</v>
      </c>
      <c r="F81" s="473">
        <v>3</v>
      </c>
    </row>
    <row r="82" spans="1:6" ht="12" customHeight="1">
      <c r="A82" s="744"/>
      <c r="B82" s="479" t="s">
        <v>321</v>
      </c>
      <c r="C82" s="470" t="s">
        <v>347</v>
      </c>
      <c r="D82" s="470" t="s">
        <v>290</v>
      </c>
      <c r="E82" s="510">
        <v>440</v>
      </c>
      <c r="F82" s="473">
        <v>10.47</v>
      </c>
    </row>
    <row r="83" spans="1:6" ht="12" customHeight="1">
      <c r="A83" s="744"/>
      <c r="B83" s="479" t="s">
        <v>321</v>
      </c>
      <c r="C83" s="479" t="s">
        <v>348</v>
      </c>
      <c r="D83" s="479" t="s">
        <v>290</v>
      </c>
      <c r="E83" s="510">
        <v>80</v>
      </c>
      <c r="F83" s="490">
        <v>10.47</v>
      </c>
    </row>
    <row r="84" spans="1:6" ht="12" customHeight="1">
      <c r="A84" s="744"/>
      <c r="B84" s="479" t="s">
        <v>321</v>
      </c>
      <c r="C84" s="479" t="s">
        <v>349</v>
      </c>
      <c r="D84" s="470" t="s">
        <v>290</v>
      </c>
      <c r="E84" s="510">
        <v>600</v>
      </c>
      <c r="F84" s="490">
        <v>10.47</v>
      </c>
    </row>
    <row r="85" spans="1:6" ht="12" customHeight="1">
      <c r="A85" s="745"/>
      <c r="B85" s="482" t="s">
        <v>329</v>
      </c>
      <c r="C85" s="482" t="s">
        <v>330</v>
      </c>
      <c r="D85" s="481" t="s">
        <v>270</v>
      </c>
      <c r="E85" s="511">
        <v>1095</v>
      </c>
      <c r="F85" s="503">
        <v>5</v>
      </c>
    </row>
    <row r="86" spans="1:6" ht="12" customHeight="1">
      <c r="A86" s="743" t="s">
        <v>607</v>
      </c>
      <c r="B86" s="479" t="s">
        <v>321</v>
      </c>
      <c r="C86" s="479" t="s">
        <v>323</v>
      </c>
      <c r="D86" s="470" t="s">
        <v>270</v>
      </c>
      <c r="E86" s="510">
        <v>6735</v>
      </c>
      <c r="F86" s="490">
        <v>2.5</v>
      </c>
    </row>
    <row r="87" spans="1:6" ht="12" customHeight="1">
      <c r="A87" s="745"/>
      <c r="B87" s="479" t="s">
        <v>321</v>
      </c>
      <c r="C87" s="479" t="s">
        <v>324</v>
      </c>
      <c r="D87" s="470" t="s">
        <v>270</v>
      </c>
      <c r="E87" s="511">
        <v>6092</v>
      </c>
      <c r="F87" s="490">
        <v>2.25</v>
      </c>
    </row>
    <row r="88" spans="1:6" ht="12" customHeight="1">
      <c r="A88" s="731" t="s">
        <v>606</v>
      </c>
      <c r="B88" s="489" t="s">
        <v>351</v>
      </c>
      <c r="C88" s="489" t="s">
        <v>352</v>
      </c>
      <c r="D88" s="474" t="s">
        <v>280</v>
      </c>
      <c r="E88" s="510">
        <v>16</v>
      </c>
      <c r="F88" s="501">
        <v>10</v>
      </c>
    </row>
    <row r="89" spans="1:6" ht="12" customHeight="1">
      <c r="A89" s="732"/>
      <c r="B89" s="479" t="s">
        <v>296</v>
      </c>
      <c r="C89" s="479" t="s">
        <v>353</v>
      </c>
      <c r="D89" s="470" t="s">
        <v>280</v>
      </c>
      <c r="E89" s="510">
        <v>13</v>
      </c>
      <c r="F89" s="490">
        <v>10</v>
      </c>
    </row>
    <row r="90" spans="1:6" ht="12" customHeight="1">
      <c r="A90" s="732"/>
      <c r="B90" s="479" t="s">
        <v>296</v>
      </c>
      <c r="C90" s="479" t="s">
        <v>354</v>
      </c>
      <c r="D90" s="470" t="s">
        <v>280</v>
      </c>
      <c r="E90" s="510">
        <v>7</v>
      </c>
      <c r="F90" s="490">
        <v>10</v>
      </c>
    </row>
    <row r="91" spans="1:6" ht="12" customHeight="1">
      <c r="A91" s="732"/>
      <c r="B91" s="479" t="s">
        <v>329</v>
      </c>
      <c r="C91" s="479" t="s">
        <v>355</v>
      </c>
      <c r="D91" s="470" t="s">
        <v>280</v>
      </c>
      <c r="E91" s="510">
        <v>47</v>
      </c>
      <c r="F91" s="490">
        <v>10</v>
      </c>
    </row>
    <row r="92" spans="1:6" ht="12" customHeight="1">
      <c r="A92" s="733"/>
      <c r="B92" s="479" t="s">
        <v>329</v>
      </c>
      <c r="C92" s="479" t="s">
        <v>356</v>
      </c>
      <c r="D92" s="470" t="s">
        <v>280</v>
      </c>
      <c r="E92" s="511">
        <v>400</v>
      </c>
      <c r="F92" s="503">
        <v>10</v>
      </c>
    </row>
    <row r="93" spans="1:6" ht="9" customHeight="1">
      <c r="A93" s="513" t="s">
        <v>357</v>
      </c>
      <c r="B93" s="514"/>
      <c r="C93" s="514"/>
      <c r="D93" s="514"/>
      <c r="E93" s="513"/>
      <c r="F93" s="513"/>
    </row>
    <row r="94" spans="1:6" ht="9" customHeight="1">
      <c r="A94" s="513" t="s">
        <v>358</v>
      </c>
      <c r="B94" s="513"/>
      <c r="C94" s="513"/>
      <c r="D94" s="513"/>
      <c r="E94" s="513"/>
      <c r="F94" s="513"/>
    </row>
    <row r="95" spans="1:6" ht="12" customHeight="1"/>
    <row r="96" spans="1:6" ht="12" customHeight="1"/>
    <row r="97" ht="12" customHeight="1"/>
    <row r="98" ht="9.9499999999999993" customHeight="1"/>
    <row r="99" ht="9.9499999999999993" customHeight="1"/>
  </sheetData>
  <mergeCells count="13">
    <mergeCell ref="A34:A40"/>
    <mergeCell ref="A5:A6"/>
    <mergeCell ref="A7:A10"/>
    <mergeCell ref="A11:A16"/>
    <mergeCell ref="A17:A29"/>
    <mergeCell ref="A30:A31"/>
    <mergeCell ref="A88:A92"/>
    <mergeCell ref="A41:A53"/>
    <mergeCell ref="A59:A60"/>
    <mergeCell ref="A56:F56"/>
    <mergeCell ref="A62:A79"/>
    <mergeCell ref="A80:A85"/>
    <mergeCell ref="A86:A87"/>
  </mergeCells>
  <printOptions horizontalCentered="1" verticalCentered="1"/>
  <pageMargins left="0" right="0" top="0" bottom="0" header="0" footer="0"/>
  <pageSetup paperSize="9" orientation="portrait" r:id="rId1"/>
  <rowBreaks count="1" manualBreakCount="1">
    <brk id="5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F28"/>
  <sheetViews>
    <sheetView showGridLines="0" zoomScaleNormal="100" workbookViewId="0">
      <selection activeCell="C1" sqref="C1"/>
    </sheetView>
  </sheetViews>
  <sheetFormatPr baseColWidth="10" defaultColWidth="10.85546875" defaultRowHeight="13.5"/>
  <cols>
    <col min="1" max="1" width="19.42578125" style="159" customWidth="1"/>
    <col min="2" max="4" width="13.85546875" style="159" customWidth="1"/>
    <col min="5" max="5" width="3.28515625" style="159" customWidth="1"/>
    <col min="6" max="16384" width="10.85546875" style="159"/>
  </cols>
  <sheetData>
    <row r="1" spans="1:5" ht="21.95" customHeight="1">
      <c r="A1" s="659" t="s">
        <v>618</v>
      </c>
      <c r="B1" s="6"/>
      <c r="C1" s="6"/>
      <c r="D1" s="391"/>
      <c r="E1" s="515"/>
    </row>
    <row r="2" spans="1:5" ht="12" customHeight="1">
      <c r="A2" s="748" t="s">
        <v>621</v>
      </c>
      <c r="B2" s="748"/>
      <c r="C2" s="748"/>
      <c r="D2" s="748"/>
    </row>
    <row r="3" spans="1:5" ht="3.95" customHeight="1">
      <c r="A3" s="6"/>
      <c r="B3" s="6"/>
      <c r="C3" s="6"/>
      <c r="D3" s="6"/>
    </row>
    <row r="4" spans="1:5" ht="23.1" customHeight="1">
      <c r="A4" s="9" t="s">
        <v>359</v>
      </c>
      <c r="B4" s="516" t="s">
        <v>619</v>
      </c>
      <c r="C4" s="516" t="s">
        <v>545</v>
      </c>
      <c r="D4" s="516" t="s">
        <v>620</v>
      </c>
    </row>
    <row r="5" spans="1:5" ht="3" customHeight="1"/>
    <row r="6" spans="1:5">
      <c r="A6" s="517" t="s">
        <v>611</v>
      </c>
      <c r="B6" s="518"/>
      <c r="C6" s="519"/>
      <c r="D6" s="518"/>
    </row>
    <row r="7" spans="1:5">
      <c r="A7" s="520" t="s">
        <v>278</v>
      </c>
      <c r="B7" s="571">
        <v>5873</v>
      </c>
      <c r="C7" s="680">
        <v>140</v>
      </c>
      <c r="D7" s="680">
        <f t="shared" ref="D7:D15" si="0">+B7/C7</f>
        <v>41.95</v>
      </c>
    </row>
    <row r="8" spans="1:5">
      <c r="A8" s="520" t="s">
        <v>360</v>
      </c>
      <c r="B8" s="571">
        <v>36226</v>
      </c>
      <c r="C8" s="680">
        <v>25</v>
      </c>
      <c r="D8" s="680">
        <f t="shared" si="0"/>
        <v>1449.04</v>
      </c>
    </row>
    <row r="9" spans="1:5">
      <c r="A9" s="520" t="s">
        <v>361</v>
      </c>
      <c r="B9" s="571">
        <v>2006</v>
      </c>
      <c r="C9" s="680">
        <v>60</v>
      </c>
      <c r="D9" s="680">
        <f t="shared" si="0"/>
        <v>33.43333333333333</v>
      </c>
    </row>
    <row r="10" spans="1:5">
      <c r="A10" s="520" t="s">
        <v>362</v>
      </c>
      <c r="B10" s="571">
        <v>5600</v>
      </c>
      <c r="C10" s="680">
        <v>45</v>
      </c>
      <c r="D10" s="680">
        <f t="shared" si="0"/>
        <v>124.44444444444444</v>
      </c>
    </row>
    <row r="11" spans="1:5">
      <c r="A11" s="520" t="s">
        <v>321</v>
      </c>
      <c r="B11" s="572">
        <v>50010</v>
      </c>
      <c r="C11" s="680">
        <v>75</v>
      </c>
      <c r="D11" s="680">
        <f t="shared" si="0"/>
        <v>666.8</v>
      </c>
    </row>
    <row r="12" spans="1:5">
      <c r="A12" s="520" t="s">
        <v>293</v>
      </c>
      <c r="B12" s="571">
        <v>33270</v>
      </c>
      <c r="C12" s="680">
        <v>100</v>
      </c>
      <c r="D12" s="680">
        <f t="shared" si="0"/>
        <v>332.7</v>
      </c>
    </row>
    <row r="13" spans="1:5">
      <c r="A13" s="520" t="s">
        <v>268</v>
      </c>
      <c r="B13" s="571">
        <v>23524</v>
      </c>
      <c r="C13" s="680">
        <v>120</v>
      </c>
      <c r="D13" s="680">
        <f t="shared" si="0"/>
        <v>196.03333333333333</v>
      </c>
    </row>
    <row r="14" spans="1:5">
      <c r="A14" s="520" t="s">
        <v>286</v>
      </c>
      <c r="B14" s="571">
        <v>19562</v>
      </c>
      <c r="C14" s="680">
        <v>8</v>
      </c>
      <c r="D14" s="680">
        <f t="shared" si="0"/>
        <v>2445.25</v>
      </c>
    </row>
    <row r="15" spans="1:5" ht="12.95" customHeight="1">
      <c r="A15" s="520" t="s">
        <v>276</v>
      </c>
      <c r="B15" s="572">
        <v>1737</v>
      </c>
      <c r="C15" s="680">
        <v>5</v>
      </c>
      <c r="D15" s="680">
        <f t="shared" si="0"/>
        <v>347.4</v>
      </c>
    </row>
    <row r="16" spans="1:5">
      <c r="A16" s="521"/>
      <c r="B16" s="571"/>
      <c r="C16" s="680"/>
      <c r="D16" s="680"/>
    </row>
    <row r="17" spans="1:6">
      <c r="A17" s="522" t="s">
        <v>612</v>
      </c>
      <c r="B17" s="571"/>
      <c r="C17" s="680"/>
      <c r="D17" s="680"/>
    </row>
    <row r="18" spans="1:6">
      <c r="A18" s="520" t="s">
        <v>273</v>
      </c>
      <c r="B18" s="571">
        <v>1865</v>
      </c>
      <c r="C18" s="680">
        <v>120</v>
      </c>
      <c r="D18" s="680">
        <f>+B18/C18</f>
        <v>15.541666666666666</v>
      </c>
    </row>
    <row r="19" spans="1:6">
      <c r="A19" s="520" t="s">
        <v>299</v>
      </c>
      <c r="B19" s="571">
        <v>58</v>
      </c>
      <c r="C19" s="680">
        <v>65</v>
      </c>
      <c r="D19" s="680">
        <f>+B19/C19</f>
        <v>0.89230769230769236</v>
      </c>
    </row>
    <row r="20" spans="1:6" ht="13.5" customHeight="1">
      <c r="A20" s="520" t="s">
        <v>363</v>
      </c>
      <c r="B20" s="571">
        <v>2971</v>
      </c>
      <c r="C20" s="680">
        <v>60</v>
      </c>
      <c r="D20" s="680">
        <f>+B20/C20</f>
        <v>49.516666666666666</v>
      </c>
    </row>
    <row r="21" spans="1:6">
      <c r="A21" s="520" t="s">
        <v>318</v>
      </c>
      <c r="B21" s="571">
        <v>1875</v>
      </c>
      <c r="C21" s="680">
        <v>80</v>
      </c>
      <c r="D21" s="680">
        <f>+B21/C21</f>
        <v>23.4375</v>
      </c>
    </row>
    <row r="22" spans="1:6">
      <c r="A22" s="521"/>
      <c r="B22" s="571"/>
      <c r="C22" s="680"/>
      <c r="D22" s="680"/>
    </row>
    <row r="23" spans="1:6">
      <c r="A23" s="523" t="s">
        <v>613</v>
      </c>
      <c r="B23" s="572"/>
      <c r="C23" s="681"/>
      <c r="D23" s="681"/>
    </row>
    <row r="24" spans="1:6" ht="9.9499999999999993" customHeight="1">
      <c r="A24" s="524" t="s">
        <v>364</v>
      </c>
      <c r="B24" s="572">
        <v>5889</v>
      </c>
      <c r="C24" s="681">
        <v>40</v>
      </c>
      <c r="D24" s="681">
        <f>+B24/C24</f>
        <v>147.22499999999999</v>
      </c>
    </row>
    <row r="25" spans="1:6" ht="9.9499999999999993" customHeight="1">
      <c r="A25" s="524" t="s">
        <v>305</v>
      </c>
      <c r="B25" s="572">
        <v>9700</v>
      </c>
      <c r="C25" s="681">
        <v>160</v>
      </c>
      <c r="D25" s="681">
        <f>+B25/C25</f>
        <v>60.625</v>
      </c>
    </row>
    <row r="26" spans="1:6" ht="9" customHeight="1">
      <c r="A26" s="660" t="s">
        <v>365</v>
      </c>
      <c r="B26" s="525"/>
      <c r="C26" s="526"/>
      <c r="D26" s="527"/>
    </row>
    <row r="27" spans="1:6" ht="9" customHeight="1">
      <c r="A27" s="542" t="s">
        <v>614</v>
      </c>
      <c r="B27" s="528"/>
      <c r="C27" s="529"/>
      <c r="D27" s="6"/>
      <c r="E27" s="6"/>
      <c r="F27" s="6"/>
    </row>
    <row r="28" spans="1:6" ht="9" customHeight="1">
      <c r="A28" s="542" t="s">
        <v>59</v>
      </c>
      <c r="B28" s="583"/>
      <c r="C28" s="583"/>
      <c r="D28" s="661"/>
      <c r="E28" s="661"/>
      <c r="F28" s="661"/>
    </row>
  </sheetData>
  <mergeCells count="1">
    <mergeCell ref="A2:D2"/>
  </mergeCells>
  <phoneticPr fontId="19" type="noConversion"/>
  <printOptions horizontalCentered="1" verticalCentered="1"/>
  <pageMargins left="0" right="0" top="0" bottom="0" header="0" footer="0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H124"/>
  <sheetViews>
    <sheetView showGridLines="0" topLeftCell="A28" zoomScaleNormal="100" workbookViewId="0">
      <selection activeCell="A59" sqref="A59:F59"/>
    </sheetView>
  </sheetViews>
  <sheetFormatPr baseColWidth="10" defaultRowHeight="12.75"/>
  <cols>
    <col min="1" max="1" width="15.7109375" customWidth="1"/>
    <col min="2" max="2" width="10.7109375" customWidth="1"/>
    <col min="3" max="3" width="15.7109375" customWidth="1"/>
    <col min="5" max="5" width="9" customWidth="1"/>
    <col min="6" max="6" width="9.42578125" customWidth="1"/>
  </cols>
  <sheetData>
    <row r="1" spans="1:7" ht="17.100000000000001" customHeight="1">
      <c r="A1" s="462" t="s">
        <v>616</v>
      </c>
      <c r="B1" s="159"/>
      <c r="C1" s="159"/>
      <c r="D1" s="159"/>
      <c r="E1" s="530"/>
      <c r="F1" s="531"/>
      <c r="G1" s="250"/>
    </row>
    <row r="2" spans="1:7" ht="12" customHeight="1">
      <c r="A2" s="752" t="s">
        <v>615</v>
      </c>
      <c r="B2" s="752"/>
      <c r="C2" s="752"/>
      <c r="D2" s="752"/>
      <c r="E2" s="752"/>
      <c r="F2" s="752"/>
      <c r="G2" s="250"/>
    </row>
    <row r="3" spans="1:7" ht="6" customHeight="1">
      <c r="A3" s="753"/>
      <c r="B3" s="753"/>
      <c r="C3" s="753"/>
      <c r="D3" s="753"/>
      <c r="E3" s="753"/>
      <c r="F3" s="753"/>
      <c r="G3" s="250"/>
    </row>
    <row r="4" spans="1:7" ht="25.5">
      <c r="A4" s="9" t="s">
        <v>366</v>
      </c>
      <c r="B4" s="9" t="s">
        <v>264</v>
      </c>
      <c r="C4" s="9" t="s">
        <v>265</v>
      </c>
      <c r="D4" s="516" t="s">
        <v>367</v>
      </c>
      <c r="E4" s="549" t="s">
        <v>368</v>
      </c>
      <c r="F4" s="516" t="s">
        <v>369</v>
      </c>
      <c r="G4" s="250"/>
    </row>
    <row r="5" spans="1:7" ht="11.1" customHeight="1">
      <c r="A5" s="672"/>
      <c r="B5" s="485" t="s">
        <v>370</v>
      </c>
      <c r="C5" s="485" t="s">
        <v>371</v>
      </c>
      <c r="D5" s="673" t="s">
        <v>372</v>
      </c>
      <c r="E5" s="532">
        <v>3700</v>
      </c>
      <c r="F5" s="533">
        <v>4</v>
      </c>
      <c r="G5" s="250"/>
    </row>
    <row r="6" spans="1:7" ht="11.1" customHeight="1">
      <c r="A6" s="672"/>
      <c r="B6" s="485" t="s">
        <v>370</v>
      </c>
      <c r="C6" s="485" t="s">
        <v>373</v>
      </c>
      <c r="D6" s="673" t="s">
        <v>372</v>
      </c>
      <c r="E6" s="532">
        <v>800</v>
      </c>
      <c r="F6" s="533">
        <v>4</v>
      </c>
      <c r="G6" s="250"/>
    </row>
    <row r="7" spans="1:7" ht="11.1" customHeight="1">
      <c r="A7" s="735" t="s">
        <v>374</v>
      </c>
      <c r="B7" s="485" t="s">
        <v>375</v>
      </c>
      <c r="C7" s="485" t="s">
        <v>376</v>
      </c>
      <c r="D7" s="673" t="s">
        <v>372</v>
      </c>
      <c r="E7" s="532">
        <v>1138</v>
      </c>
      <c r="F7" s="533">
        <v>8</v>
      </c>
      <c r="G7" s="250"/>
    </row>
    <row r="8" spans="1:7" ht="11.1" customHeight="1">
      <c r="A8" s="735"/>
      <c r="B8" s="485" t="s">
        <v>377</v>
      </c>
      <c r="C8" s="485" t="s">
        <v>378</v>
      </c>
      <c r="D8" s="673" t="s">
        <v>372</v>
      </c>
      <c r="E8" s="532">
        <v>155</v>
      </c>
      <c r="F8" s="533">
        <v>4</v>
      </c>
      <c r="G8" s="250"/>
    </row>
    <row r="9" spans="1:7" ht="11.1" customHeight="1">
      <c r="A9" s="735"/>
      <c r="B9" s="485" t="s">
        <v>377</v>
      </c>
      <c r="C9" s="485" t="s">
        <v>379</v>
      </c>
      <c r="D9" s="673" t="s">
        <v>372</v>
      </c>
      <c r="E9" s="532">
        <v>25</v>
      </c>
      <c r="F9" s="533">
        <v>4</v>
      </c>
      <c r="G9" s="250"/>
    </row>
    <row r="10" spans="1:7" ht="11.1" customHeight="1">
      <c r="A10" s="735"/>
      <c r="B10" s="485" t="s">
        <v>377</v>
      </c>
      <c r="C10" s="485" t="s">
        <v>380</v>
      </c>
      <c r="D10" s="673" t="s">
        <v>372</v>
      </c>
      <c r="E10" s="532">
        <v>849</v>
      </c>
      <c r="F10" s="533">
        <v>4</v>
      </c>
      <c r="G10" s="250"/>
    </row>
    <row r="11" spans="1:7" ht="11.1" customHeight="1">
      <c r="A11" s="735"/>
      <c r="B11" s="485" t="s">
        <v>377</v>
      </c>
      <c r="C11" s="485" t="s">
        <v>381</v>
      </c>
      <c r="D11" s="673" t="s">
        <v>372</v>
      </c>
      <c r="E11" s="532">
        <v>540</v>
      </c>
      <c r="F11" s="533">
        <v>4</v>
      </c>
      <c r="G11" s="250"/>
    </row>
    <row r="12" spans="1:7" ht="11.1" customHeight="1">
      <c r="A12" s="735"/>
      <c r="B12" s="485" t="s">
        <v>377</v>
      </c>
      <c r="C12" s="485" t="s">
        <v>382</v>
      </c>
      <c r="D12" s="673" t="s">
        <v>372</v>
      </c>
      <c r="E12" s="532">
        <v>74</v>
      </c>
      <c r="F12" s="533">
        <v>4</v>
      </c>
      <c r="G12" s="250"/>
    </row>
    <row r="13" spans="1:7" ht="11.1" customHeight="1">
      <c r="A13" s="735"/>
      <c r="B13" s="485" t="s">
        <v>377</v>
      </c>
      <c r="C13" s="485" t="s">
        <v>383</v>
      </c>
      <c r="D13" s="673" t="s">
        <v>372</v>
      </c>
      <c r="E13" s="532">
        <v>255</v>
      </c>
      <c r="F13" s="533">
        <v>4</v>
      </c>
      <c r="G13" s="250"/>
    </row>
    <row r="14" spans="1:7" ht="11.1" customHeight="1">
      <c r="A14" s="735"/>
      <c r="B14" s="485" t="s">
        <v>377</v>
      </c>
      <c r="C14" s="485" t="s">
        <v>384</v>
      </c>
      <c r="D14" s="673" t="s">
        <v>372</v>
      </c>
      <c r="E14" s="532">
        <v>88</v>
      </c>
      <c r="F14" s="533">
        <v>4</v>
      </c>
      <c r="G14" s="250"/>
    </row>
    <row r="15" spans="1:7" ht="11.1" customHeight="1">
      <c r="A15" s="735"/>
      <c r="B15" s="485" t="s">
        <v>377</v>
      </c>
      <c r="C15" s="485" t="s">
        <v>385</v>
      </c>
      <c r="D15" s="673" t="s">
        <v>372</v>
      </c>
      <c r="E15" s="532">
        <v>10</v>
      </c>
      <c r="F15" s="533">
        <v>4</v>
      </c>
      <c r="G15" s="250"/>
    </row>
    <row r="16" spans="1:7" ht="11.1" customHeight="1">
      <c r="A16" s="735"/>
      <c r="B16" s="485" t="s">
        <v>377</v>
      </c>
      <c r="C16" s="485" t="s">
        <v>386</v>
      </c>
      <c r="D16" s="673" t="s">
        <v>372</v>
      </c>
      <c r="E16" s="532">
        <v>30</v>
      </c>
      <c r="F16" s="533">
        <v>4</v>
      </c>
      <c r="G16" s="250"/>
    </row>
    <row r="17" spans="1:7" ht="11.1" customHeight="1">
      <c r="A17" s="735"/>
      <c r="B17" s="485" t="s">
        <v>387</v>
      </c>
      <c r="C17" s="485" t="s">
        <v>388</v>
      </c>
      <c r="D17" s="673" t="s">
        <v>372</v>
      </c>
      <c r="E17" s="532">
        <v>175</v>
      </c>
      <c r="F17" s="533">
        <v>8</v>
      </c>
      <c r="G17" s="250"/>
    </row>
    <row r="18" spans="1:7" ht="11.1" customHeight="1">
      <c r="A18" s="735"/>
      <c r="B18" s="485" t="s">
        <v>389</v>
      </c>
      <c r="C18" s="485" t="s">
        <v>390</v>
      </c>
      <c r="D18" s="673" t="s">
        <v>372</v>
      </c>
      <c r="E18" s="532">
        <v>862</v>
      </c>
      <c r="F18" s="533">
        <v>4</v>
      </c>
      <c r="G18" s="250"/>
    </row>
    <row r="19" spans="1:7" ht="11.1" customHeight="1">
      <c r="A19" s="735"/>
      <c r="B19" s="485" t="s">
        <v>391</v>
      </c>
      <c r="C19" s="485" t="s">
        <v>392</v>
      </c>
      <c r="D19" s="673" t="s">
        <v>372</v>
      </c>
      <c r="E19" s="532">
        <v>500</v>
      </c>
      <c r="F19" s="533">
        <v>8</v>
      </c>
      <c r="G19" s="250"/>
    </row>
    <row r="20" spans="1:7" ht="11.1" customHeight="1">
      <c r="A20" s="747"/>
      <c r="B20" s="487" t="s">
        <v>391</v>
      </c>
      <c r="C20" s="487" t="s">
        <v>393</v>
      </c>
      <c r="D20" s="28" t="s">
        <v>372</v>
      </c>
      <c r="E20" s="534">
        <v>1695</v>
      </c>
      <c r="F20" s="535">
        <v>8</v>
      </c>
      <c r="G20" s="250"/>
    </row>
    <row r="21" spans="1:7" ht="11.1" customHeight="1">
      <c r="A21" s="743" t="s">
        <v>310</v>
      </c>
      <c r="B21" s="536" t="s">
        <v>394</v>
      </c>
      <c r="C21" s="536" t="s">
        <v>395</v>
      </c>
      <c r="D21" s="674" t="s">
        <v>372</v>
      </c>
      <c r="E21" s="537">
        <v>30</v>
      </c>
      <c r="F21" s="538">
        <v>10</v>
      </c>
      <c r="G21" s="250"/>
    </row>
    <row r="22" spans="1:7" ht="11.1" customHeight="1">
      <c r="A22" s="744"/>
      <c r="B22" s="485" t="s">
        <v>394</v>
      </c>
      <c r="C22" s="485" t="s">
        <v>396</v>
      </c>
      <c r="D22" s="673" t="s">
        <v>372</v>
      </c>
      <c r="E22" s="532">
        <v>4000</v>
      </c>
      <c r="F22" s="533">
        <v>10</v>
      </c>
      <c r="G22" s="250"/>
    </row>
    <row r="23" spans="1:7" ht="11.1" customHeight="1">
      <c r="A23" s="744"/>
      <c r="B23" s="485" t="s">
        <v>394</v>
      </c>
      <c r="C23" s="485" t="s">
        <v>397</v>
      </c>
      <c r="D23" s="673" t="s">
        <v>372</v>
      </c>
      <c r="E23" s="532">
        <v>1020</v>
      </c>
      <c r="F23" s="533">
        <v>10</v>
      </c>
      <c r="G23" s="250"/>
    </row>
    <row r="24" spans="1:7" ht="11.1" customHeight="1">
      <c r="A24" s="744"/>
      <c r="B24" s="485" t="s">
        <v>394</v>
      </c>
      <c r="C24" s="485" t="s">
        <v>398</v>
      </c>
      <c r="D24" s="673" t="s">
        <v>372</v>
      </c>
      <c r="E24" s="532">
        <v>200</v>
      </c>
      <c r="F24" s="533">
        <v>10</v>
      </c>
      <c r="G24" s="250"/>
    </row>
    <row r="25" spans="1:7" ht="11.1" customHeight="1">
      <c r="A25" s="746" t="s">
        <v>399</v>
      </c>
      <c r="B25" s="536" t="s">
        <v>400</v>
      </c>
      <c r="C25" s="536" t="s">
        <v>401</v>
      </c>
      <c r="D25" s="674" t="s">
        <v>402</v>
      </c>
      <c r="E25" s="537">
        <v>40</v>
      </c>
      <c r="F25" s="538">
        <v>1</v>
      </c>
      <c r="G25" s="250"/>
    </row>
    <row r="26" spans="1:7" ht="11.1" customHeight="1">
      <c r="A26" s="741"/>
      <c r="B26" s="485" t="s">
        <v>403</v>
      </c>
      <c r="C26" s="485" t="s">
        <v>404</v>
      </c>
      <c r="D26" s="673" t="s">
        <v>402</v>
      </c>
      <c r="E26" s="532">
        <v>950</v>
      </c>
      <c r="F26" s="533">
        <v>1</v>
      </c>
      <c r="G26" s="250"/>
    </row>
    <row r="27" spans="1:7" ht="11.1" customHeight="1">
      <c r="A27" s="741"/>
      <c r="B27" s="485" t="s">
        <v>405</v>
      </c>
      <c r="C27" s="485" t="s">
        <v>373</v>
      </c>
      <c r="D27" s="673" t="s">
        <v>372</v>
      </c>
      <c r="E27" s="532">
        <v>985</v>
      </c>
      <c r="F27" s="533">
        <v>2.5</v>
      </c>
      <c r="G27" s="250"/>
    </row>
    <row r="28" spans="1:7" ht="11.1" customHeight="1">
      <c r="A28" s="741"/>
      <c r="B28" s="485" t="s">
        <v>405</v>
      </c>
      <c r="C28" s="485" t="s">
        <v>406</v>
      </c>
      <c r="D28" s="673" t="s">
        <v>372</v>
      </c>
      <c r="E28" s="532">
        <v>1150</v>
      </c>
      <c r="F28" s="533">
        <v>2.5</v>
      </c>
      <c r="G28" s="250"/>
    </row>
    <row r="29" spans="1:7" ht="11.1" customHeight="1">
      <c r="A29" s="741"/>
      <c r="B29" s="485" t="s">
        <v>405</v>
      </c>
      <c r="C29" s="485" t="s">
        <v>407</v>
      </c>
      <c r="D29" s="673" t="s">
        <v>372</v>
      </c>
      <c r="E29" s="532">
        <v>1685</v>
      </c>
      <c r="F29" s="533">
        <v>2.5</v>
      </c>
      <c r="G29" s="250"/>
    </row>
    <row r="30" spans="1:7" ht="11.1" customHeight="1">
      <c r="A30" s="741"/>
      <c r="B30" s="485" t="s">
        <v>405</v>
      </c>
      <c r="C30" s="485" t="s">
        <v>408</v>
      </c>
      <c r="D30" s="673" t="s">
        <v>372</v>
      </c>
      <c r="E30" s="532">
        <v>635</v>
      </c>
      <c r="F30" s="533">
        <v>2.5</v>
      </c>
      <c r="G30" s="250"/>
    </row>
    <row r="31" spans="1:7" ht="11.1" customHeight="1">
      <c r="A31" s="741"/>
      <c r="B31" s="485" t="s">
        <v>405</v>
      </c>
      <c r="C31" s="485" t="s">
        <v>409</v>
      </c>
      <c r="D31" s="673" t="s">
        <v>372</v>
      </c>
      <c r="E31" s="532">
        <v>545</v>
      </c>
      <c r="F31" s="533">
        <v>2.5</v>
      </c>
      <c r="G31" s="250"/>
    </row>
    <row r="32" spans="1:7" ht="11.1" customHeight="1">
      <c r="A32" s="742"/>
      <c r="B32" s="487" t="s">
        <v>410</v>
      </c>
      <c r="C32" s="487" t="s">
        <v>411</v>
      </c>
      <c r="D32" s="28" t="s">
        <v>402</v>
      </c>
      <c r="E32" s="534">
        <v>65</v>
      </c>
      <c r="F32" s="535">
        <v>10</v>
      </c>
      <c r="G32" s="250"/>
    </row>
    <row r="33" spans="1:7" ht="11.1" customHeight="1">
      <c r="A33" s="746" t="s">
        <v>412</v>
      </c>
      <c r="B33" s="485" t="s">
        <v>413</v>
      </c>
      <c r="C33" s="485" t="s">
        <v>414</v>
      </c>
      <c r="D33" s="673" t="s">
        <v>372</v>
      </c>
      <c r="E33" s="532">
        <v>1</v>
      </c>
      <c r="F33" s="533">
        <v>6</v>
      </c>
      <c r="G33" s="250"/>
    </row>
    <row r="34" spans="1:7" ht="11.1" customHeight="1">
      <c r="A34" s="741"/>
      <c r="B34" s="485" t="s">
        <v>415</v>
      </c>
      <c r="C34" s="485" t="s">
        <v>416</v>
      </c>
      <c r="D34" s="673" t="s">
        <v>417</v>
      </c>
      <c r="E34" s="532">
        <v>241</v>
      </c>
      <c r="F34" s="533">
        <v>3</v>
      </c>
      <c r="G34" s="250"/>
    </row>
    <row r="35" spans="1:7" ht="11.1" customHeight="1">
      <c r="A35" s="741"/>
      <c r="B35" s="485" t="s">
        <v>418</v>
      </c>
      <c r="C35" s="485" t="s">
        <v>419</v>
      </c>
      <c r="D35" s="673" t="s">
        <v>420</v>
      </c>
      <c r="E35" s="532">
        <v>1284</v>
      </c>
      <c r="F35" s="533">
        <v>3</v>
      </c>
      <c r="G35" s="250"/>
    </row>
    <row r="36" spans="1:7" ht="11.1" customHeight="1">
      <c r="A36" s="741"/>
      <c r="B36" s="485" t="s">
        <v>421</v>
      </c>
      <c r="C36" s="485" t="s">
        <v>422</v>
      </c>
      <c r="D36" s="673" t="s">
        <v>372</v>
      </c>
      <c r="E36" s="532">
        <v>9</v>
      </c>
      <c r="F36" s="533">
        <v>8</v>
      </c>
      <c r="G36" s="250"/>
    </row>
    <row r="37" spans="1:7" ht="11.1" customHeight="1">
      <c r="A37" s="741"/>
      <c r="B37" s="485" t="s">
        <v>423</v>
      </c>
      <c r="C37" s="485" t="s">
        <v>424</v>
      </c>
      <c r="D37" s="673" t="s">
        <v>372</v>
      </c>
      <c r="E37" s="532">
        <v>160</v>
      </c>
      <c r="F37" s="533">
        <v>6</v>
      </c>
      <c r="G37" s="250"/>
    </row>
    <row r="38" spans="1:7" ht="11.1" customHeight="1">
      <c r="A38" s="741"/>
      <c r="B38" s="485" t="s">
        <v>423</v>
      </c>
      <c r="C38" s="485" t="s">
        <v>425</v>
      </c>
      <c r="D38" s="673" t="s">
        <v>372</v>
      </c>
      <c r="E38" s="532">
        <v>4</v>
      </c>
      <c r="F38" s="533">
        <v>6</v>
      </c>
      <c r="G38" s="250"/>
    </row>
    <row r="39" spans="1:7" ht="11.1" customHeight="1">
      <c r="A39" s="741"/>
      <c r="B39" s="485" t="s">
        <v>391</v>
      </c>
      <c r="C39" s="485" t="s">
        <v>392</v>
      </c>
      <c r="D39" s="673" t="s">
        <v>372</v>
      </c>
      <c r="E39" s="532">
        <v>205</v>
      </c>
      <c r="F39" s="533">
        <v>12</v>
      </c>
      <c r="G39" s="250"/>
    </row>
    <row r="40" spans="1:7" ht="11.1" customHeight="1">
      <c r="A40" s="741"/>
      <c r="B40" s="485" t="s">
        <v>391</v>
      </c>
      <c r="C40" s="485" t="s">
        <v>393</v>
      </c>
      <c r="D40" s="673" t="s">
        <v>372</v>
      </c>
      <c r="E40" s="532">
        <v>88</v>
      </c>
      <c r="F40" s="533">
        <v>8</v>
      </c>
      <c r="G40" s="250"/>
    </row>
    <row r="41" spans="1:7" ht="11.1" customHeight="1">
      <c r="A41" s="741"/>
      <c r="B41" s="485" t="s">
        <v>426</v>
      </c>
      <c r="C41" s="485" t="s">
        <v>427</v>
      </c>
      <c r="D41" s="673" t="s">
        <v>372</v>
      </c>
      <c r="E41" s="532">
        <v>26</v>
      </c>
      <c r="F41" s="533">
        <v>6</v>
      </c>
      <c r="G41" s="250"/>
    </row>
    <row r="42" spans="1:7" ht="11.1" customHeight="1">
      <c r="A42" s="741"/>
      <c r="B42" s="485" t="s">
        <v>426</v>
      </c>
      <c r="C42" s="485" t="s">
        <v>428</v>
      </c>
      <c r="D42" s="673" t="s">
        <v>372</v>
      </c>
      <c r="E42" s="532">
        <v>122</v>
      </c>
      <c r="F42" s="533">
        <v>6</v>
      </c>
      <c r="G42" s="250"/>
    </row>
    <row r="43" spans="1:7" ht="11.1" customHeight="1">
      <c r="A43" s="741"/>
      <c r="B43" s="485" t="s">
        <v>426</v>
      </c>
      <c r="C43" s="485" t="s">
        <v>429</v>
      </c>
      <c r="D43" s="673" t="s">
        <v>372</v>
      </c>
      <c r="E43" s="532">
        <v>80</v>
      </c>
      <c r="F43" s="533">
        <v>6</v>
      </c>
      <c r="G43" s="250"/>
    </row>
    <row r="44" spans="1:7" ht="11.1" customHeight="1">
      <c r="A44" s="742"/>
      <c r="B44" s="485" t="s">
        <v>426</v>
      </c>
      <c r="C44" s="485" t="s">
        <v>430</v>
      </c>
      <c r="D44" s="28" t="s">
        <v>372</v>
      </c>
      <c r="E44" s="534">
        <v>123</v>
      </c>
      <c r="F44" s="535">
        <v>6</v>
      </c>
      <c r="G44" s="250"/>
    </row>
    <row r="45" spans="1:7" ht="11.1" customHeight="1">
      <c r="A45" s="734" t="s">
        <v>320</v>
      </c>
      <c r="B45" s="536" t="s">
        <v>431</v>
      </c>
      <c r="C45" s="536" t="s">
        <v>432</v>
      </c>
      <c r="D45" s="674" t="s">
        <v>433</v>
      </c>
      <c r="E45" s="537">
        <v>1792</v>
      </c>
      <c r="F45" s="538">
        <v>2</v>
      </c>
      <c r="G45" s="250"/>
    </row>
    <row r="46" spans="1:7" ht="11.1" customHeight="1">
      <c r="A46" s="747"/>
      <c r="B46" s="487" t="s">
        <v>434</v>
      </c>
      <c r="C46" s="487" t="s">
        <v>435</v>
      </c>
      <c r="D46" s="28" t="s">
        <v>433</v>
      </c>
      <c r="E46" s="534">
        <v>1646</v>
      </c>
      <c r="F46" s="535">
        <v>2</v>
      </c>
      <c r="G46" s="250"/>
    </row>
    <row r="47" spans="1:7" ht="11.1" customHeight="1">
      <c r="A47" s="737" t="s">
        <v>436</v>
      </c>
      <c r="B47" s="579" t="s">
        <v>375</v>
      </c>
      <c r="C47" s="485" t="s">
        <v>437</v>
      </c>
      <c r="D47" s="33" t="s">
        <v>372</v>
      </c>
      <c r="E47" s="580">
        <v>119</v>
      </c>
      <c r="F47" s="581">
        <v>12</v>
      </c>
      <c r="G47" s="250"/>
    </row>
    <row r="48" spans="1:7" ht="11.1" customHeight="1">
      <c r="A48" s="744"/>
      <c r="B48" s="485" t="s">
        <v>438</v>
      </c>
      <c r="C48" s="485" t="s">
        <v>437</v>
      </c>
      <c r="D48" s="675" t="s">
        <v>439</v>
      </c>
      <c r="E48" s="532">
        <v>520</v>
      </c>
      <c r="F48" s="533">
        <v>8</v>
      </c>
      <c r="G48" s="250"/>
    </row>
    <row r="49" spans="1:7" ht="11.1" customHeight="1">
      <c r="A49" s="744"/>
      <c r="B49" s="485" t="s">
        <v>440</v>
      </c>
      <c r="C49" s="485" t="s">
        <v>437</v>
      </c>
      <c r="D49" s="675" t="s">
        <v>439</v>
      </c>
      <c r="E49" s="532">
        <v>28</v>
      </c>
      <c r="F49" s="533">
        <v>8</v>
      </c>
      <c r="G49" s="250"/>
    </row>
    <row r="50" spans="1:7" ht="11.1" customHeight="1">
      <c r="A50" s="744"/>
      <c r="B50" s="485" t="s">
        <v>387</v>
      </c>
      <c r="C50" s="485" t="s">
        <v>422</v>
      </c>
      <c r="D50" s="673" t="s">
        <v>372</v>
      </c>
      <c r="E50" s="532">
        <v>336</v>
      </c>
      <c r="F50" s="533">
        <v>12</v>
      </c>
      <c r="G50" s="250"/>
    </row>
    <row r="51" spans="1:7" ht="11.1" customHeight="1">
      <c r="A51" s="744"/>
      <c r="B51" s="485" t="s">
        <v>387</v>
      </c>
      <c r="C51" s="485" t="s">
        <v>441</v>
      </c>
      <c r="D51" s="675" t="s">
        <v>439</v>
      </c>
      <c r="E51" s="532">
        <v>917</v>
      </c>
      <c r="F51" s="533">
        <v>8</v>
      </c>
      <c r="G51" s="250"/>
    </row>
    <row r="52" spans="1:7" ht="11.1" customHeight="1">
      <c r="A52" s="744"/>
      <c r="B52" s="485" t="s">
        <v>442</v>
      </c>
      <c r="C52" s="485" t="s">
        <v>443</v>
      </c>
      <c r="D52" s="675" t="s">
        <v>439</v>
      </c>
      <c r="E52" s="532">
        <v>128</v>
      </c>
      <c r="F52" s="533">
        <v>8</v>
      </c>
      <c r="G52" s="250"/>
    </row>
    <row r="53" spans="1:7" ht="11.1" customHeight="1">
      <c r="A53" s="744"/>
      <c r="B53" s="485" t="s">
        <v>391</v>
      </c>
      <c r="C53" s="485" t="s">
        <v>390</v>
      </c>
      <c r="D53" s="673" t="s">
        <v>439</v>
      </c>
      <c r="E53" s="532">
        <v>1000</v>
      </c>
      <c r="F53" s="533">
        <v>8</v>
      </c>
      <c r="G53" s="250"/>
    </row>
    <row r="54" spans="1:7" ht="11.1" customHeight="1">
      <c r="A54" s="744"/>
      <c r="B54" s="485" t="s">
        <v>391</v>
      </c>
      <c r="C54" s="485" t="s">
        <v>393</v>
      </c>
      <c r="D54" s="675" t="s">
        <v>372</v>
      </c>
      <c r="E54" s="532">
        <v>938</v>
      </c>
      <c r="F54" s="533">
        <v>12</v>
      </c>
      <c r="G54" s="250"/>
    </row>
    <row r="55" spans="1:7" ht="11.1" customHeight="1">
      <c r="A55" s="744"/>
      <c r="B55" s="485" t="s">
        <v>391</v>
      </c>
      <c r="C55" s="485" t="s">
        <v>392</v>
      </c>
      <c r="D55" s="675" t="s">
        <v>372</v>
      </c>
      <c r="E55" s="532">
        <v>492</v>
      </c>
      <c r="F55" s="533">
        <v>12</v>
      </c>
      <c r="G55" s="250"/>
    </row>
    <row r="56" spans="1:7" ht="11.1" customHeight="1">
      <c r="A56" s="744"/>
      <c r="B56" s="485" t="s">
        <v>444</v>
      </c>
      <c r="C56" s="485" t="s">
        <v>445</v>
      </c>
      <c r="D56" s="673" t="s">
        <v>446</v>
      </c>
      <c r="E56" s="532">
        <v>36</v>
      </c>
      <c r="F56" s="533">
        <v>10</v>
      </c>
      <c r="G56" s="250"/>
    </row>
    <row r="57" spans="1:7" ht="11.1" customHeight="1">
      <c r="A57" s="745"/>
      <c r="B57" s="487" t="s">
        <v>444</v>
      </c>
      <c r="C57" s="487" t="s">
        <v>447</v>
      </c>
      <c r="D57" s="28" t="s">
        <v>372</v>
      </c>
      <c r="E57" s="534">
        <v>825</v>
      </c>
      <c r="F57" s="535">
        <v>18</v>
      </c>
      <c r="G57" s="250"/>
    </row>
    <row r="58" spans="1:7" ht="12" customHeight="1">
      <c r="A58" s="515"/>
      <c r="B58" s="485"/>
      <c r="C58" s="485"/>
      <c r="D58" s="486"/>
      <c r="E58" s="532"/>
      <c r="F58" s="539" t="s">
        <v>5</v>
      </c>
      <c r="G58" s="250"/>
    </row>
    <row r="59" spans="1:7" ht="12" customHeight="1">
      <c r="A59" s="739" t="s">
        <v>622</v>
      </c>
      <c r="B59" s="739"/>
      <c r="C59" s="739"/>
      <c r="D59" s="739"/>
      <c r="E59" s="739"/>
      <c r="F59" s="739"/>
      <c r="G59" s="250"/>
    </row>
    <row r="60" spans="1:7" ht="25.5">
      <c r="A60" s="9" t="s">
        <v>366</v>
      </c>
      <c r="B60" s="9" t="s">
        <v>264</v>
      </c>
      <c r="C60" s="9" t="s">
        <v>265</v>
      </c>
      <c r="D60" s="516" t="s">
        <v>367</v>
      </c>
      <c r="E60" s="549" t="s">
        <v>368</v>
      </c>
      <c r="F60" s="516" t="s">
        <v>369</v>
      </c>
      <c r="G60" s="250"/>
    </row>
    <row r="61" spans="1:7" ht="11.1" customHeight="1">
      <c r="A61" s="744" t="s">
        <v>448</v>
      </c>
      <c r="B61" s="485" t="s">
        <v>438</v>
      </c>
      <c r="C61" s="485" t="s">
        <v>449</v>
      </c>
      <c r="D61" s="673" t="s">
        <v>372</v>
      </c>
      <c r="E61" s="532">
        <v>10</v>
      </c>
      <c r="F61" s="533">
        <v>6</v>
      </c>
      <c r="G61" s="250"/>
    </row>
    <row r="62" spans="1:7" ht="11.1" customHeight="1">
      <c r="A62" s="744"/>
      <c r="B62" s="485" t="s">
        <v>438</v>
      </c>
      <c r="C62" s="485" t="s">
        <v>437</v>
      </c>
      <c r="D62" s="673" t="s">
        <v>439</v>
      </c>
      <c r="E62" s="532">
        <v>20</v>
      </c>
      <c r="F62" s="533">
        <v>2</v>
      </c>
      <c r="G62" s="250"/>
    </row>
    <row r="63" spans="1:7" ht="11.1" customHeight="1">
      <c r="A63" s="744"/>
      <c r="B63" s="485" t="s">
        <v>450</v>
      </c>
      <c r="C63" s="485" t="s">
        <v>451</v>
      </c>
      <c r="D63" s="673" t="s">
        <v>372</v>
      </c>
      <c r="E63" s="532">
        <v>250</v>
      </c>
      <c r="F63" s="533">
        <v>6</v>
      </c>
      <c r="G63" s="250"/>
    </row>
    <row r="64" spans="1:7" ht="11.1" customHeight="1">
      <c r="A64" s="744"/>
      <c r="B64" s="485" t="s">
        <v>450</v>
      </c>
      <c r="C64" s="485" t="s">
        <v>451</v>
      </c>
      <c r="D64" s="673" t="s">
        <v>372</v>
      </c>
      <c r="E64" s="532">
        <v>250</v>
      </c>
      <c r="F64" s="533">
        <v>6</v>
      </c>
      <c r="G64" s="250"/>
    </row>
    <row r="65" spans="1:7" ht="11.1" customHeight="1">
      <c r="A65" s="744"/>
      <c r="B65" s="485" t="s">
        <v>421</v>
      </c>
      <c r="C65" s="485" t="s">
        <v>441</v>
      </c>
      <c r="D65" s="673" t="s">
        <v>439</v>
      </c>
      <c r="E65" s="532">
        <v>50</v>
      </c>
      <c r="F65" s="533">
        <v>2</v>
      </c>
      <c r="G65" s="250"/>
    </row>
    <row r="66" spans="1:7" ht="11.1" customHeight="1">
      <c r="A66" s="744"/>
      <c r="B66" s="485" t="s">
        <v>452</v>
      </c>
      <c r="C66" s="485" t="s">
        <v>453</v>
      </c>
      <c r="D66" s="673" t="s">
        <v>446</v>
      </c>
      <c r="E66" s="532">
        <v>200</v>
      </c>
      <c r="F66" s="533">
        <v>2</v>
      </c>
      <c r="G66" s="250"/>
    </row>
    <row r="67" spans="1:7" ht="11.1" customHeight="1">
      <c r="A67" s="744"/>
      <c r="B67" s="485" t="s">
        <v>452</v>
      </c>
      <c r="C67" s="485" t="s">
        <v>454</v>
      </c>
      <c r="D67" s="673" t="s">
        <v>372</v>
      </c>
      <c r="E67" s="532">
        <v>250</v>
      </c>
      <c r="F67" s="533">
        <v>6</v>
      </c>
      <c r="G67" s="250"/>
    </row>
    <row r="68" spans="1:7" ht="11.1" customHeight="1">
      <c r="A68" s="744"/>
      <c r="B68" s="485" t="s">
        <v>455</v>
      </c>
      <c r="C68" s="485" t="s">
        <v>456</v>
      </c>
      <c r="D68" s="673" t="s">
        <v>446</v>
      </c>
      <c r="E68" s="532">
        <v>80</v>
      </c>
      <c r="F68" s="533">
        <v>2</v>
      </c>
      <c r="G68" s="250"/>
    </row>
    <row r="69" spans="1:7" ht="11.1" customHeight="1">
      <c r="A69" s="744"/>
      <c r="B69" s="485" t="s">
        <v>457</v>
      </c>
      <c r="C69" s="485" t="s">
        <v>458</v>
      </c>
      <c r="D69" s="673" t="s">
        <v>372</v>
      </c>
      <c r="E69" s="532">
        <v>200</v>
      </c>
      <c r="F69" s="533">
        <v>6</v>
      </c>
      <c r="G69" s="250"/>
    </row>
    <row r="70" spans="1:7" ht="11.1" customHeight="1">
      <c r="A70" s="744"/>
      <c r="B70" s="485" t="s">
        <v>391</v>
      </c>
      <c r="C70" s="485" t="s">
        <v>459</v>
      </c>
      <c r="D70" s="673" t="s">
        <v>372</v>
      </c>
      <c r="E70" s="532">
        <v>10</v>
      </c>
      <c r="F70" s="533">
        <v>10</v>
      </c>
      <c r="G70" s="250"/>
    </row>
    <row r="71" spans="1:7" ht="11.1" customHeight="1">
      <c r="A71" s="744"/>
      <c r="B71" s="485" t="s">
        <v>391</v>
      </c>
      <c r="C71" s="485" t="s">
        <v>390</v>
      </c>
      <c r="D71" s="673" t="s">
        <v>446</v>
      </c>
      <c r="E71" s="532">
        <v>10000</v>
      </c>
      <c r="F71" s="533">
        <v>4</v>
      </c>
      <c r="G71" s="250"/>
    </row>
    <row r="72" spans="1:7" ht="11.1" customHeight="1">
      <c r="A72" s="745"/>
      <c r="B72" s="487" t="s">
        <v>391</v>
      </c>
      <c r="C72" s="487" t="s">
        <v>392</v>
      </c>
      <c r="D72" s="28" t="s">
        <v>372</v>
      </c>
      <c r="E72" s="534">
        <v>2000</v>
      </c>
      <c r="F72" s="533">
        <v>10</v>
      </c>
      <c r="G72" s="250"/>
    </row>
    <row r="73" spans="1:7" ht="11.1" customHeight="1">
      <c r="A73" s="734" t="s">
        <v>460</v>
      </c>
      <c r="B73" s="485" t="s">
        <v>450</v>
      </c>
      <c r="C73" s="485" t="s">
        <v>461</v>
      </c>
      <c r="D73" s="673" t="s">
        <v>372</v>
      </c>
      <c r="E73" s="532">
        <v>429</v>
      </c>
      <c r="F73" s="538">
        <v>4</v>
      </c>
      <c r="G73" s="250"/>
    </row>
    <row r="74" spans="1:7" ht="11.1" customHeight="1">
      <c r="A74" s="735"/>
      <c r="B74" s="485" t="s">
        <v>452</v>
      </c>
      <c r="C74" s="485" t="s">
        <v>462</v>
      </c>
      <c r="D74" s="673" t="s">
        <v>372</v>
      </c>
      <c r="E74" s="532">
        <v>144</v>
      </c>
      <c r="F74" s="533">
        <v>4</v>
      </c>
      <c r="G74" s="250"/>
    </row>
    <row r="75" spans="1:7" ht="11.1" customHeight="1">
      <c r="A75" s="735"/>
      <c r="B75" s="485" t="s">
        <v>452</v>
      </c>
      <c r="C75" s="485" t="s">
        <v>463</v>
      </c>
      <c r="D75" s="673" t="s">
        <v>420</v>
      </c>
      <c r="E75" s="532">
        <v>85</v>
      </c>
      <c r="F75" s="533">
        <v>4</v>
      </c>
      <c r="G75" s="250"/>
    </row>
    <row r="76" spans="1:7" ht="11.1" customHeight="1">
      <c r="A76" s="735"/>
      <c r="B76" s="485" t="s">
        <v>464</v>
      </c>
      <c r="C76" s="485" t="s">
        <v>378</v>
      </c>
      <c r="D76" s="673" t="s">
        <v>372</v>
      </c>
      <c r="E76" s="532">
        <v>184</v>
      </c>
      <c r="F76" s="533">
        <v>4</v>
      </c>
      <c r="G76" s="250"/>
    </row>
    <row r="77" spans="1:7" ht="11.1" customHeight="1">
      <c r="A77" s="735"/>
      <c r="B77" s="485" t="s">
        <v>457</v>
      </c>
      <c r="C77" s="485" t="s">
        <v>465</v>
      </c>
      <c r="D77" s="673" t="s">
        <v>420</v>
      </c>
      <c r="E77" s="532">
        <v>2</v>
      </c>
      <c r="F77" s="533">
        <v>4</v>
      </c>
      <c r="G77" s="250"/>
    </row>
    <row r="78" spans="1:7" ht="11.1" customHeight="1">
      <c r="A78" s="747"/>
      <c r="B78" s="485" t="s">
        <v>466</v>
      </c>
      <c r="C78" s="485" t="s">
        <v>467</v>
      </c>
      <c r="D78" s="673" t="s">
        <v>420</v>
      </c>
      <c r="E78" s="534">
        <v>34</v>
      </c>
      <c r="F78" s="533">
        <v>3</v>
      </c>
      <c r="G78" s="250"/>
    </row>
    <row r="79" spans="1:7" ht="11.1" customHeight="1">
      <c r="A79" s="746" t="s">
        <v>468</v>
      </c>
      <c r="B79" s="536" t="s">
        <v>469</v>
      </c>
      <c r="C79" s="536" t="s">
        <v>470</v>
      </c>
      <c r="D79" s="674" t="s">
        <v>417</v>
      </c>
      <c r="E79" s="532">
        <v>185</v>
      </c>
      <c r="F79" s="538">
        <v>4</v>
      </c>
      <c r="G79" s="250"/>
    </row>
    <row r="80" spans="1:7" s="250" customFormat="1" ht="11.1" customHeight="1">
      <c r="A80" s="741"/>
      <c r="B80" s="485" t="s">
        <v>471</v>
      </c>
      <c r="C80" s="485" t="s">
        <v>451</v>
      </c>
      <c r="D80" s="673" t="s">
        <v>372</v>
      </c>
      <c r="E80" s="532">
        <v>68</v>
      </c>
      <c r="F80" s="533">
        <v>13</v>
      </c>
    </row>
    <row r="81" spans="1:8" ht="11.1" customHeight="1">
      <c r="A81" s="741"/>
      <c r="B81" s="485" t="s">
        <v>471</v>
      </c>
      <c r="C81" s="485" t="s">
        <v>472</v>
      </c>
      <c r="D81" s="673" t="s">
        <v>372</v>
      </c>
      <c r="E81" s="532">
        <v>109</v>
      </c>
      <c r="F81" s="533">
        <v>13</v>
      </c>
      <c r="G81" s="250"/>
    </row>
    <row r="82" spans="1:8" ht="11.1" customHeight="1">
      <c r="A82" s="741"/>
      <c r="B82" s="485" t="s">
        <v>473</v>
      </c>
      <c r="C82" s="485" t="s">
        <v>474</v>
      </c>
      <c r="D82" s="673" t="s">
        <v>372</v>
      </c>
      <c r="E82" s="532">
        <v>149</v>
      </c>
      <c r="F82" s="533">
        <v>13</v>
      </c>
      <c r="G82" s="250"/>
    </row>
    <row r="83" spans="1:8" ht="11.1" customHeight="1">
      <c r="A83" s="741"/>
      <c r="B83" s="485" t="s">
        <v>391</v>
      </c>
      <c r="C83" s="485" t="s">
        <v>392</v>
      </c>
      <c r="D83" s="673" t="s">
        <v>372</v>
      </c>
      <c r="E83" s="532">
        <v>304</v>
      </c>
      <c r="F83" s="533">
        <v>13</v>
      </c>
      <c r="G83" s="250"/>
    </row>
    <row r="84" spans="1:8" ht="11.1" customHeight="1">
      <c r="A84" s="742"/>
      <c r="B84" s="481" t="s">
        <v>394</v>
      </c>
      <c r="C84" s="481" t="s">
        <v>475</v>
      </c>
      <c r="D84" s="676" t="s">
        <v>439</v>
      </c>
      <c r="E84" s="540">
        <v>560</v>
      </c>
      <c r="F84" s="541">
        <v>4</v>
      </c>
      <c r="G84" s="250"/>
    </row>
    <row r="85" spans="1:8" s="250" customFormat="1" ht="11.1" customHeight="1">
      <c r="A85" s="734" t="s">
        <v>476</v>
      </c>
      <c r="B85" s="536" t="s">
        <v>477</v>
      </c>
      <c r="C85" s="536" t="s">
        <v>478</v>
      </c>
      <c r="D85" s="674" t="s">
        <v>372</v>
      </c>
      <c r="E85" s="537">
        <v>23</v>
      </c>
      <c r="F85" s="538">
        <v>5</v>
      </c>
    </row>
    <row r="86" spans="1:8" ht="11.1" customHeight="1">
      <c r="A86" s="735"/>
      <c r="B86" s="485" t="s">
        <v>477</v>
      </c>
      <c r="C86" s="485" t="s">
        <v>479</v>
      </c>
      <c r="D86" s="673" t="s">
        <v>480</v>
      </c>
      <c r="E86" s="532">
        <v>100</v>
      </c>
      <c r="F86" s="533">
        <v>4</v>
      </c>
      <c r="G86" s="250"/>
    </row>
    <row r="87" spans="1:8" ht="11.1" customHeight="1">
      <c r="A87" s="735"/>
      <c r="B87" s="485" t="s">
        <v>481</v>
      </c>
      <c r="C87" s="485" t="s">
        <v>482</v>
      </c>
      <c r="D87" s="673" t="s">
        <v>480</v>
      </c>
      <c r="E87" s="532">
        <v>2921</v>
      </c>
      <c r="F87" s="533">
        <v>4</v>
      </c>
      <c r="G87" s="250"/>
    </row>
    <row r="88" spans="1:8" ht="11.1" customHeight="1">
      <c r="A88" s="735"/>
      <c r="B88" s="485" t="s">
        <v>481</v>
      </c>
      <c r="C88" s="485" t="s">
        <v>483</v>
      </c>
      <c r="D88" s="673" t="s">
        <v>480</v>
      </c>
      <c r="E88" s="532">
        <v>235</v>
      </c>
      <c r="F88" s="533">
        <v>4</v>
      </c>
      <c r="G88" s="250"/>
    </row>
    <row r="89" spans="1:8" ht="11.1" customHeight="1">
      <c r="A89" s="735"/>
      <c r="B89" s="485" t="s">
        <v>481</v>
      </c>
      <c r="C89" s="485" t="s">
        <v>484</v>
      </c>
      <c r="D89" s="673" t="s">
        <v>480</v>
      </c>
      <c r="E89" s="532">
        <v>1649</v>
      </c>
      <c r="F89" s="533">
        <v>4</v>
      </c>
      <c r="G89" s="250"/>
    </row>
    <row r="90" spans="1:8" ht="11.1" customHeight="1">
      <c r="A90" s="735"/>
      <c r="B90" s="485" t="s">
        <v>481</v>
      </c>
      <c r="C90" s="485" t="s">
        <v>485</v>
      </c>
      <c r="D90" s="673" t="s">
        <v>372</v>
      </c>
      <c r="E90" s="532">
        <v>900</v>
      </c>
      <c r="F90" s="533">
        <v>5</v>
      </c>
      <c r="G90" s="250"/>
    </row>
    <row r="91" spans="1:8" ht="11.1" customHeight="1">
      <c r="A91" s="735"/>
      <c r="B91" s="485" t="s">
        <v>481</v>
      </c>
      <c r="C91" s="485" t="s">
        <v>486</v>
      </c>
      <c r="D91" s="673" t="s">
        <v>372</v>
      </c>
      <c r="E91" s="532">
        <v>1396</v>
      </c>
      <c r="F91" s="533">
        <v>5</v>
      </c>
      <c r="G91" s="250"/>
    </row>
    <row r="92" spans="1:8" ht="11.1" customHeight="1">
      <c r="A92" s="735"/>
      <c r="B92" s="485" t="s">
        <v>481</v>
      </c>
      <c r="C92" s="485" t="s">
        <v>487</v>
      </c>
      <c r="D92" s="673" t="s">
        <v>372</v>
      </c>
      <c r="E92" s="532">
        <v>166</v>
      </c>
      <c r="F92" s="533">
        <v>5</v>
      </c>
      <c r="G92" s="250"/>
    </row>
    <row r="93" spans="1:8" s="250" customFormat="1" ht="11.1" customHeight="1">
      <c r="A93" s="735"/>
      <c r="B93" s="485" t="s">
        <v>481</v>
      </c>
      <c r="C93" s="485" t="s">
        <v>483</v>
      </c>
      <c r="D93" s="673" t="s">
        <v>480</v>
      </c>
      <c r="E93" s="532">
        <v>5280</v>
      </c>
      <c r="F93" s="533">
        <v>4</v>
      </c>
    </row>
    <row r="94" spans="1:8" s="250" customFormat="1" ht="11.1" customHeight="1">
      <c r="A94" s="747"/>
      <c r="B94" s="487" t="s">
        <v>481</v>
      </c>
      <c r="C94" s="487" t="s">
        <v>488</v>
      </c>
      <c r="D94" s="28" t="s">
        <v>480</v>
      </c>
      <c r="E94" s="534">
        <v>2812</v>
      </c>
      <c r="F94" s="535">
        <v>4</v>
      </c>
    </row>
    <row r="95" spans="1:8" ht="11.1" customHeight="1">
      <c r="A95" s="749" t="s">
        <v>350</v>
      </c>
      <c r="B95" s="662" t="s">
        <v>489</v>
      </c>
      <c r="C95" s="662" t="s">
        <v>489</v>
      </c>
      <c r="D95" s="677" t="s">
        <v>490</v>
      </c>
      <c r="E95" s="663">
        <v>178</v>
      </c>
      <c r="F95" s="664">
        <v>2</v>
      </c>
      <c r="G95" s="665"/>
      <c r="H95" s="665"/>
    </row>
    <row r="96" spans="1:8" ht="11.1" customHeight="1">
      <c r="A96" s="750"/>
      <c r="B96" s="666" t="s">
        <v>491</v>
      </c>
      <c r="C96" s="666" t="s">
        <v>491</v>
      </c>
      <c r="D96" s="678" t="s">
        <v>402</v>
      </c>
      <c r="E96" s="667">
        <v>12</v>
      </c>
      <c r="F96" s="668">
        <v>3</v>
      </c>
      <c r="G96" s="665"/>
      <c r="H96" s="665"/>
    </row>
    <row r="97" spans="1:8" s="250" customFormat="1" ht="11.1" customHeight="1">
      <c r="A97" s="750"/>
      <c r="B97" s="666" t="s">
        <v>492</v>
      </c>
      <c r="C97" s="666" t="s">
        <v>492</v>
      </c>
      <c r="D97" s="678" t="s">
        <v>402</v>
      </c>
      <c r="E97" s="667">
        <v>130</v>
      </c>
      <c r="F97" s="668">
        <v>3</v>
      </c>
      <c r="G97" s="665"/>
      <c r="H97" s="665"/>
    </row>
    <row r="98" spans="1:8" ht="11.1" customHeight="1">
      <c r="A98" s="750"/>
      <c r="B98" s="666" t="s">
        <v>493</v>
      </c>
      <c r="C98" s="666" t="s">
        <v>493</v>
      </c>
      <c r="D98" s="678" t="s">
        <v>402</v>
      </c>
      <c r="E98" s="667">
        <v>17</v>
      </c>
      <c r="F98" s="668">
        <v>5</v>
      </c>
      <c r="G98" s="665"/>
      <c r="H98" s="665"/>
    </row>
    <row r="99" spans="1:8" ht="11.1" customHeight="1">
      <c r="A99" s="750"/>
      <c r="B99" s="666" t="s">
        <v>494</v>
      </c>
      <c r="C99" s="666" t="s">
        <v>494</v>
      </c>
      <c r="D99" s="678" t="s">
        <v>402</v>
      </c>
      <c r="E99" s="667">
        <v>40</v>
      </c>
      <c r="F99" s="668">
        <v>5</v>
      </c>
      <c r="G99" s="665"/>
      <c r="H99" s="665"/>
    </row>
    <row r="100" spans="1:8" s="250" customFormat="1" ht="11.1" customHeight="1">
      <c r="A100" s="750"/>
      <c r="B100" s="666" t="s">
        <v>495</v>
      </c>
      <c r="C100" s="666" t="s">
        <v>495</v>
      </c>
      <c r="D100" s="678" t="s">
        <v>402</v>
      </c>
      <c r="E100" s="667">
        <v>54</v>
      </c>
      <c r="F100" s="668">
        <v>3</v>
      </c>
      <c r="G100" s="665"/>
      <c r="H100" s="665"/>
    </row>
    <row r="101" spans="1:8" s="250" customFormat="1" ht="11.1" customHeight="1">
      <c r="A101" s="750"/>
      <c r="B101" s="666" t="s">
        <v>496</v>
      </c>
      <c r="C101" s="666" t="s">
        <v>496</v>
      </c>
      <c r="D101" s="678" t="s">
        <v>497</v>
      </c>
      <c r="E101" s="667">
        <v>504</v>
      </c>
      <c r="F101" s="668">
        <v>5</v>
      </c>
      <c r="G101" s="665"/>
      <c r="H101" s="665"/>
    </row>
    <row r="102" spans="1:8" ht="11.1" customHeight="1">
      <c r="A102" s="750"/>
      <c r="B102" s="666" t="s">
        <v>498</v>
      </c>
      <c r="C102" s="666" t="s">
        <v>451</v>
      </c>
      <c r="D102" s="678" t="s">
        <v>372</v>
      </c>
      <c r="E102" s="667">
        <v>119</v>
      </c>
      <c r="F102" s="668">
        <v>10</v>
      </c>
      <c r="G102" s="665"/>
      <c r="H102" s="665"/>
    </row>
    <row r="103" spans="1:8" ht="11.1" customHeight="1">
      <c r="A103" s="750"/>
      <c r="B103" s="666" t="s">
        <v>498</v>
      </c>
      <c r="C103" s="666" t="s">
        <v>499</v>
      </c>
      <c r="D103" s="678" t="s">
        <v>372</v>
      </c>
      <c r="E103" s="667">
        <v>44</v>
      </c>
      <c r="F103" s="668">
        <v>10</v>
      </c>
      <c r="G103" s="665"/>
      <c r="H103" s="665"/>
    </row>
    <row r="104" spans="1:8" ht="11.1" customHeight="1">
      <c r="A104" s="750"/>
      <c r="B104" s="666" t="s">
        <v>450</v>
      </c>
      <c r="C104" s="666" t="s">
        <v>478</v>
      </c>
      <c r="D104" s="678" t="s">
        <v>372</v>
      </c>
      <c r="E104" s="667">
        <v>446</v>
      </c>
      <c r="F104" s="668">
        <v>10</v>
      </c>
      <c r="G104" s="665"/>
      <c r="H104" s="665"/>
    </row>
    <row r="105" spans="1:8" s="250" customFormat="1" ht="11.1" customHeight="1">
      <c r="A105" s="750"/>
      <c r="B105" s="666" t="s">
        <v>473</v>
      </c>
      <c r="C105" s="666" t="s">
        <v>500</v>
      </c>
      <c r="D105" s="678" t="s">
        <v>372</v>
      </c>
      <c r="E105" s="667">
        <v>567</v>
      </c>
      <c r="F105" s="668">
        <v>10</v>
      </c>
      <c r="G105" s="665"/>
      <c r="H105" s="665"/>
    </row>
    <row r="106" spans="1:8" s="250" customFormat="1" ht="11.1" customHeight="1">
      <c r="A106" s="750"/>
      <c r="B106" s="666" t="s">
        <v>473</v>
      </c>
      <c r="C106" s="666" t="s">
        <v>56</v>
      </c>
      <c r="D106" s="678" t="s">
        <v>501</v>
      </c>
      <c r="E106" s="667">
        <v>224</v>
      </c>
      <c r="F106" s="668">
        <v>10</v>
      </c>
      <c r="G106" s="665"/>
      <c r="H106" s="665"/>
    </row>
    <row r="107" spans="1:8" ht="11.1" customHeight="1">
      <c r="A107" s="750"/>
      <c r="B107" s="666" t="s">
        <v>481</v>
      </c>
      <c r="C107" s="666" t="s">
        <v>502</v>
      </c>
      <c r="D107" s="678" t="s">
        <v>501</v>
      </c>
      <c r="E107" s="667">
        <v>142</v>
      </c>
      <c r="F107" s="668">
        <v>10</v>
      </c>
      <c r="G107" s="665"/>
      <c r="H107" s="665"/>
    </row>
    <row r="108" spans="1:8" s="250" customFormat="1" ht="11.1" customHeight="1">
      <c r="A108" s="750"/>
      <c r="B108" s="666" t="s">
        <v>481</v>
      </c>
      <c r="C108" s="666" t="s">
        <v>503</v>
      </c>
      <c r="D108" s="678" t="s">
        <v>501</v>
      </c>
      <c r="E108" s="667">
        <v>20</v>
      </c>
      <c r="F108" s="668">
        <v>10</v>
      </c>
      <c r="G108" s="665"/>
      <c r="H108" s="665"/>
    </row>
    <row r="109" spans="1:8" s="250" customFormat="1" ht="11.1" customHeight="1">
      <c r="A109" s="750"/>
      <c r="B109" s="666" t="s">
        <v>504</v>
      </c>
      <c r="C109" s="666" t="s">
        <v>504</v>
      </c>
      <c r="D109" s="678" t="s">
        <v>402</v>
      </c>
      <c r="E109" s="667">
        <v>167</v>
      </c>
      <c r="F109" s="668">
        <v>0</v>
      </c>
      <c r="G109" s="665"/>
      <c r="H109" s="665"/>
    </row>
    <row r="110" spans="1:8" s="250" customFormat="1" ht="11.1" customHeight="1">
      <c r="A110" s="750"/>
      <c r="B110" s="666" t="s">
        <v>442</v>
      </c>
      <c r="C110" s="666" t="s">
        <v>442</v>
      </c>
      <c r="D110" s="678" t="s">
        <v>402</v>
      </c>
      <c r="E110" s="667">
        <v>994</v>
      </c>
      <c r="F110" s="668">
        <v>3</v>
      </c>
      <c r="G110" s="665"/>
      <c r="H110" s="665"/>
    </row>
    <row r="111" spans="1:8" ht="11.1" customHeight="1">
      <c r="A111" s="750"/>
      <c r="B111" s="666" t="s">
        <v>505</v>
      </c>
      <c r="C111" s="666" t="s">
        <v>505</v>
      </c>
      <c r="D111" s="678" t="s">
        <v>402</v>
      </c>
      <c r="E111" s="667">
        <v>706</v>
      </c>
      <c r="F111" s="668">
        <v>2</v>
      </c>
      <c r="G111" s="665"/>
      <c r="H111" s="665"/>
    </row>
    <row r="112" spans="1:8" s="250" customFormat="1" ht="11.1" customHeight="1">
      <c r="A112" s="750"/>
      <c r="B112" s="666" t="s">
        <v>457</v>
      </c>
      <c r="C112" s="666" t="s">
        <v>378</v>
      </c>
      <c r="D112" s="678" t="s">
        <v>501</v>
      </c>
      <c r="E112" s="667">
        <v>42</v>
      </c>
      <c r="F112" s="668">
        <v>10</v>
      </c>
      <c r="G112" s="665"/>
      <c r="H112" s="665"/>
    </row>
    <row r="113" spans="1:8" ht="11.1" customHeight="1">
      <c r="A113" s="750"/>
      <c r="B113" s="666" t="s">
        <v>457</v>
      </c>
      <c r="C113" s="666" t="s">
        <v>465</v>
      </c>
      <c r="D113" s="678" t="s">
        <v>501</v>
      </c>
      <c r="E113" s="667">
        <v>109</v>
      </c>
      <c r="F113" s="668">
        <v>10</v>
      </c>
      <c r="G113" s="665"/>
      <c r="H113" s="665"/>
    </row>
    <row r="114" spans="1:8" ht="11.1" customHeight="1">
      <c r="A114" s="750"/>
      <c r="B114" s="666" t="s">
        <v>506</v>
      </c>
      <c r="C114" s="666" t="s">
        <v>506</v>
      </c>
      <c r="D114" s="678" t="s">
        <v>402</v>
      </c>
      <c r="E114" s="667">
        <v>180</v>
      </c>
      <c r="F114" s="668">
        <v>3</v>
      </c>
      <c r="G114" s="665"/>
      <c r="H114" s="665"/>
    </row>
    <row r="115" spans="1:8" ht="11.1" customHeight="1">
      <c r="A115" s="750"/>
      <c r="B115" s="666" t="s">
        <v>507</v>
      </c>
      <c r="C115" s="666" t="s">
        <v>508</v>
      </c>
      <c r="D115" s="678" t="s">
        <v>402</v>
      </c>
      <c r="E115" s="667">
        <v>117</v>
      </c>
      <c r="F115" s="668">
        <v>5</v>
      </c>
      <c r="G115" s="665"/>
      <c r="H115" s="665"/>
    </row>
    <row r="116" spans="1:8" s="250" customFormat="1" ht="11.1" customHeight="1">
      <c r="A116" s="750"/>
      <c r="B116" s="666" t="s">
        <v>509</v>
      </c>
      <c r="C116" s="666" t="s">
        <v>509</v>
      </c>
      <c r="D116" s="678" t="s">
        <v>402</v>
      </c>
      <c r="E116" s="667">
        <v>8</v>
      </c>
      <c r="F116" s="668">
        <v>5</v>
      </c>
      <c r="G116" s="665"/>
      <c r="H116" s="665"/>
    </row>
    <row r="117" spans="1:8" s="250" customFormat="1" ht="11.1" customHeight="1">
      <c r="A117" s="750"/>
      <c r="B117" s="666" t="s">
        <v>510</v>
      </c>
      <c r="C117" s="666" t="s">
        <v>510</v>
      </c>
      <c r="D117" s="678" t="s">
        <v>402</v>
      </c>
      <c r="E117" s="667">
        <v>13</v>
      </c>
      <c r="F117" s="668">
        <v>5</v>
      </c>
      <c r="G117" s="665"/>
      <c r="H117" s="665"/>
    </row>
    <row r="118" spans="1:8" s="250" customFormat="1" ht="11.1" customHeight="1">
      <c r="A118" s="750"/>
      <c r="B118" s="666" t="s">
        <v>511</v>
      </c>
      <c r="C118" s="666" t="s">
        <v>511</v>
      </c>
      <c r="D118" s="678" t="s">
        <v>402</v>
      </c>
      <c r="E118" s="667">
        <v>26</v>
      </c>
      <c r="F118" s="668">
        <v>5</v>
      </c>
      <c r="G118" s="665"/>
      <c r="H118" s="665"/>
    </row>
    <row r="119" spans="1:8" s="250" customFormat="1" ht="11.1" customHeight="1">
      <c r="A119" s="750"/>
      <c r="B119" s="666" t="s">
        <v>512</v>
      </c>
      <c r="C119" s="666" t="s">
        <v>512</v>
      </c>
      <c r="D119" s="678" t="s">
        <v>402</v>
      </c>
      <c r="E119" s="667">
        <v>39</v>
      </c>
      <c r="F119" s="668">
        <v>5</v>
      </c>
      <c r="G119" s="665"/>
      <c r="H119" s="665"/>
    </row>
    <row r="120" spans="1:8" s="250" customFormat="1" ht="11.1" customHeight="1">
      <c r="A120" s="751"/>
      <c r="B120" s="669" t="s">
        <v>513</v>
      </c>
      <c r="C120" s="669" t="s">
        <v>513</v>
      </c>
      <c r="D120" s="679" t="s">
        <v>439</v>
      </c>
      <c r="E120" s="670">
        <v>445</v>
      </c>
      <c r="F120" s="671">
        <v>3</v>
      </c>
      <c r="G120" s="665"/>
      <c r="H120" s="665"/>
    </row>
    <row r="121" spans="1:8" ht="12" customHeight="1">
      <c r="A121" s="542" t="s">
        <v>357</v>
      </c>
      <c r="B121" s="542"/>
      <c r="C121" s="542"/>
      <c r="D121" s="542"/>
      <c r="E121" s="543"/>
      <c r="F121" s="544"/>
      <c r="G121" s="250"/>
    </row>
    <row r="122" spans="1:8" ht="12" customHeight="1">
      <c r="A122" s="583" t="s">
        <v>358</v>
      </c>
      <c r="B122" s="455"/>
      <c r="C122" s="455"/>
      <c r="D122" s="455"/>
      <c r="E122" s="455"/>
      <c r="F122" s="455"/>
      <c r="G122" s="250"/>
    </row>
    <row r="123" spans="1:8">
      <c r="A123" s="250"/>
      <c r="B123" s="250"/>
      <c r="C123" s="250"/>
      <c r="D123" s="250"/>
      <c r="E123" s="250"/>
      <c r="F123" s="250"/>
      <c r="G123" s="250"/>
    </row>
    <row r="124" spans="1:8">
      <c r="A124" s="250"/>
      <c r="B124" s="250"/>
      <c r="C124" s="250"/>
      <c r="D124" s="250"/>
      <c r="E124" s="250"/>
      <c r="F124" s="250"/>
      <c r="G124" s="250"/>
    </row>
  </sheetData>
  <mergeCells count="14">
    <mergeCell ref="A33:A44"/>
    <mergeCell ref="A2:F2"/>
    <mergeCell ref="A3:F3"/>
    <mergeCell ref="A7:A20"/>
    <mergeCell ref="A21:A24"/>
    <mergeCell ref="A25:A32"/>
    <mergeCell ref="A95:A120"/>
    <mergeCell ref="A45:A46"/>
    <mergeCell ref="A47:A57"/>
    <mergeCell ref="A61:A72"/>
    <mergeCell ref="A73:A78"/>
    <mergeCell ref="A79:A84"/>
    <mergeCell ref="A85:A94"/>
    <mergeCell ref="A59:F59"/>
  </mergeCells>
  <printOptions horizontalCentered="1" verticalCentered="1"/>
  <pageMargins left="0" right="0" top="0" bottom="0" header="0" footer="0"/>
  <pageSetup paperSize="9" orientation="portrait" r:id="rId1"/>
  <rowBreaks count="1" manualBreakCount="1">
    <brk id="58" max="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/>
  <dimension ref="A1:G42"/>
  <sheetViews>
    <sheetView showGridLines="0" tabSelected="1" zoomScaleNormal="100" zoomScalePageLayoutView="120" workbookViewId="0"/>
  </sheetViews>
  <sheetFormatPr baseColWidth="10" defaultColWidth="13" defaultRowHeight="13.5"/>
  <cols>
    <col min="1" max="1" width="15.140625" style="4" customWidth="1"/>
    <col min="2" max="2" width="8.7109375" style="4" customWidth="1"/>
    <col min="3" max="3" width="13" style="4"/>
    <col min="4" max="4" width="12.42578125" style="4" customWidth="1"/>
    <col min="5" max="6" width="8.7109375" style="4" customWidth="1"/>
    <col min="7" max="7" width="9.85546875" style="4" customWidth="1"/>
    <col min="8" max="16384" width="13" style="4"/>
  </cols>
  <sheetData>
    <row r="1" spans="1:7" ht="15.95" customHeight="1">
      <c r="A1" s="545" t="s">
        <v>555</v>
      </c>
      <c r="B1" s="546"/>
      <c r="C1" s="546"/>
      <c r="D1" s="546"/>
      <c r="E1" s="546"/>
      <c r="F1" s="546"/>
      <c r="G1" s="546"/>
    </row>
    <row r="2" spans="1:7" ht="12" customHeight="1">
      <c r="A2" s="754" t="s">
        <v>514</v>
      </c>
      <c r="B2" s="754"/>
      <c r="C2" s="754"/>
      <c r="D2" s="754"/>
      <c r="E2" s="754"/>
      <c r="F2" s="754"/>
      <c r="G2" s="754"/>
    </row>
    <row r="3" spans="1:7" ht="3" customHeight="1">
      <c r="A3" s="547"/>
      <c r="B3" s="547"/>
      <c r="C3" s="547"/>
      <c r="D3" s="547"/>
      <c r="E3" s="547"/>
      <c r="F3" s="547"/>
      <c r="G3" s="547"/>
    </row>
    <row r="4" spans="1:7" ht="18" customHeight="1">
      <c r="A4" s="9" t="s">
        <v>617</v>
      </c>
      <c r="B4" s="548" t="s">
        <v>264</v>
      </c>
      <c r="C4" s="548" t="s">
        <v>515</v>
      </c>
      <c r="D4" s="548" t="s">
        <v>266</v>
      </c>
      <c r="E4" s="549" t="s">
        <v>516</v>
      </c>
      <c r="F4" s="548" t="s">
        <v>517</v>
      </c>
      <c r="G4" s="548" t="s">
        <v>518</v>
      </c>
    </row>
    <row r="5" spans="1:7" ht="12" customHeight="1">
      <c r="A5" s="755" t="s">
        <v>519</v>
      </c>
      <c r="B5" s="550" t="s">
        <v>520</v>
      </c>
      <c r="C5" s="550" t="s">
        <v>521</v>
      </c>
      <c r="D5" s="551" t="s">
        <v>522</v>
      </c>
      <c r="E5" s="552">
        <v>32</v>
      </c>
      <c r="F5" s="552">
        <v>0</v>
      </c>
      <c r="G5" s="553">
        <v>25</v>
      </c>
    </row>
    <row r="6" spans="1:7" ht="12" customHeight="1">
      <c r="A6" s="756"/>
      <c r="B6" s="314" t="s">
        <v>520</v>
      </c>
      <c r="C6" s="314" t="s">
        <v>523</v>
      </c>
      <c r="D6" s="554" t="s">
        <v>522</v>
      </c>
      <c r="E6" s="316">
        <v>12</v>
      </c>
      <c r="F6" s="316">
        <v>0</v>
      </c>
      <c r="G6" s="555">
        <v>25</v>
      </c>
    </row>
    <row r="7" spans="1:7" ht="12" customHeight="1">
      <c r="A7" s="756"/>
      <c r="B7" s="314" t="s">
        <v>520</v>
      </c>
      <c r="C7" s="314" t="s">
        <v>524</v>
      </c>
      <c r="D7" s="315" t="s">
        <v>522</v>
      </c>
      <c r="E7" s="316">
        <v>13</v>
      </c>
      <c r="F7" s="316">
        <v>0</v>
      </c>
      <c r="G7" s="555">
        <v>25</v>
      </c>
    </row>
    <row r="8" spans="1:7" ht="12" customHeight="1">
      <c r="A8" s="757"/>
      <c r="B8" s="314" t="s">
        <v>520</v>
      </c>
      <c r="C8" s="314" t="s">
        <v>525</v>
      </c>
      <c r="D8" s="554" t="s">
        <v>522</v>
      </c>
      <c r="E8" s="316">
        <v>5</v>
      </c>
      <c r="F8" s="316">
        <v>0</v>
      </c>
      <c r="G8" s="555">
        <v>25</v>
      </c>
    </row>
    <row r="9" spans="1:7" ht="12" customHeight="1">
      <c r="A9" s="755" t="s">
        <v>291</v>
      </c>
      <c r="B9" s="550" t="s">
        <v>526</v>
      </c>
      <c r="C9" s="550" t="s">
        <v>527</v>
      </c>
      <c r="D9" s="551" t="s">
        <v>522</v>
      </c>
      <c r="E9" s="552">
        <v>4</v>
      </c>
      <c r="F9" s="552">
        <v>9</v>
      </c>
      <c r="G9" s="553">
        <v>1500</v>
      </c>
    </row>
    <row r="10" spans="1:7" ht="12" customHeight="1">
      <c r="A10" s="756"/>
      <c r="B10" s="314" t="s">
        <v>526</v>
      </c>
      <c r="C10" s="314" t="s">
        <v>528</v>
      </c>
      <c r="D10" s="554" t="s">
        <v>522</v>
      </c>
      <c r="E10" s="316">
        <v>7</v>
      </c>
      <c r="F10" s="316">
        <v>17</v>
      </c>
      <c r="G10" s="555">
        <v>1000</v>
      </c>
    </row>
    <row r="11" spans="1:7" ht="12" customHeight="1">
      <c r="A11" s="756"/>
      <c r="B11" s="314" t="s">
        <v>520</v>
      </c>
      <c r="C11" s="314" t="s">
        <v>521</v>
      </c>
      <c r="D11" s="554" t="s">
        <v>522</v>
      </c>
      <c r="E11" s="316">
        <v>196</v>
      </c>
      <c r="F11" s="316">
        <v>254</v>
      </c>
      <c r="G11" s="555">
        <v>30</v>
      </c>
    </row>
    <row r="12" spans="1:7" ht="12" customHeight="1">
      <c r="A12" s="756"/>
      <c r="B12" s="314" t="s">
        <v>520</v>
      </c>
      <c r="C12" s="314" t="s">
        <v>523</v>
      </c>
      <c r="D12" s="554" t="s">
        <v>522</v>
      </c>
      <c r="E12" s="316">
        <v>129</v>
      </c>
      <c r="F12" s="316">
        <v>179</v>
      </c>
      <c r="G12" s="555">
        <v>30</v>
      </c>
    </row>
    <row r="13" spans="1:7" ht="12" customHeight="1">
      <c r="A13" s="757"/>
      <c r="B13" s="5" t="s">
        <v>520</v>
      </c>
      <c r="C13" s="5" t="s">
        <v>529</v>
      </c>
      <c r="D13" s="556" t="s">
        <v>522</v>
      </c>
      <c r="E13" s="11">
        <v>91</v>
      </c>
      <c r="F13" s="11">
        <v>160</v>
      </c>
      <c r="G13" s="557">
        <v>30</v>
      </c>
    </row>
    <row r="14" spans="1:7" ht="12" customHeight="1">
      <c r="A14" s="755" t="s">
        <v>282</v>
      </c>
      <c r="B14" s="314" t="s">
        <v>520</v>
      </c>
      <c r="C14" s="314" t="s">
        <v>530</v>
      </c>
      <c r="D14" s="315" t="s">
        <v>522</v>
      </c>
      <c r="E14" s="316">
        <v>2</v>
      </c>
      <c r="F14" s="316">
        <v>1</v>
      </c>
      <c r="G14" s="555">
        <v>25</v>
      </c>
    </row>
    <row r="15" spans="1:7" ht="12" customHeight="1">
      <c r="A15" s="756"/>
      <c r="B15" s="314" t="s">
        <v>520</v>
      </c>
      <c r="C15" s="314" t="s">
        <v>523</v>
      </c>
      <c r="D15" s="315" t="s">
        <v>522</v>
      </c>
      <c r="E15" s="316">
        <v>2</v>
      </c>
      <c r="F15" s="316">
        <v>1</v>
      </c>
      <c r="G15" s="555">
        <v>25</v>
      </c>
    </row>
    <row r="16" spans="1:7" ht="12" customHeight="1">
      <c r="A16" s="757"/>
      <c r="B16" s="5" t="s">
        <v>520</v>
      </c>
      <c r="C16" s="5" t="s">
        <v>529</v>
      </c>
      <c r="D16" s="315" t="s">
        <v>522</v>
      </c>
      <c r="E16" s="316">
        <v>14</v>
      </c>
      <c r="F16" s="11">
        <v>11</v>
      </c>
      <c r="G16" s="557">
        <v>25</v>
      </c>
    </row>
    <row r="17" spans="1:7" ht="12" customHeight="1">
      <c r="A17" s="755" t="s">
        <v>315</v>
      </c>
      <c r="B17" s="314" t="s">
        <v>520</v>
      </c>
      <c r="C17" s="314" t="s">
        <v>521</v>
      </c>
      <c r="D17" s="551" t="s">
        <v>531</v>
      </c>
      <c r="E17" s="552">
        <v>20</v>
      </c>
      <c r="F17" s="316">
        <v>37</v>
      </c>
      <c r="G17" s="558" t="s">
        <v>532</v>
      </c>
    </row>
    <row r="18" spans="1:7" ht="12" customHeight="1">
      <c r="A18" s="756"/>
      <c r="B18" s="314" t="s">
        <v>520</v>
      </c>
      <c r="C18" s="314" t="s">
        <v>521</v>
      </c>
      <c r="D18" s="315" t="s">
        <v>531</v>
      </c>
      <c r="E18" s="316">
        <v>30</v>
      </c>
      <c r="F18" s="316">
        <v>0</v>
      </c>
      <c r="G18" s="558" t="s">
        <v>532</v>
      </c>
    </row>
    <row r="19" spans="1:7" ht="12" customHeight="1">
      <c r="A19" s="756"/>
      <c r="B19" s="314" t="s">
        <v>520</v>
      </c>
      <c r="C19" s="314" t="s">
        <v>523</v>
      </c>
      <c r="D19" s="315" t="s">
        <v>531</v>
      </c>
      <c r="E19" s="316">
        <v>50</v>
      </c>
      <c r="F19" s="316">
        <v>59</v>
      </c>
      <c r="G19" s="558" t="s">
        <v>532</v>
      </c>
    </row>
    <row r="20" spans="1:7" ht="12" customHeight="1">
      <c r="A20" s="756"/>
      <c r="B20" s="314" t="s">
        <v>520</v>
      </c>
      <c r="C20" s="314" t="s">
        <v>533</v>
      </c>
      <c r="D20" s="315" t="s">
        <v>531</v>
      </c>
      <c r="E20" s="316">
        <v>19</v>
      </c>
      <c r="F20" s="316">
        <v>18</v>
      </c>
      <c r="G20" s="558" t="s">
        <v>532</v>
      </c>
    </row>
    <row r="21" spans="1:7" ht="12" customHeight="1">
      <c r="A21" s="756"/>
      <c r="B21" s="314" t="s">
        <v>520</v>
      </c>
      <c r="C21" s="314" t="s">
        <v>534</v>
      </c>
      <c r="D21" s="315" t="s">
        <v>531</v>
      </c>
      <c r="E21" s="316">
        <v>22</v>
      </c>
      <c r="F21" s="316">
        <v>34</v>
      </c>
      <c r="G21" s="558" t="s">
        <v>532</v>
      </c>
    </row>
    <row r="22" spans="1:7" ht="12" customHeight="1">
      <c r="A22" s="756"/>
      <c r="B22" s="314" t="s">
        <v>520</v>
      </c>
      <c r="C22" s="314" t="s">
        <v>529</v>
      </c>
      <c r="D22" s="315" t="s">
        <v>531</v>
      </c>
      <c r="E22" s="316">
        <v>62</v>
      </c>
      <c r="F22" s="316">
        <v>73</v>
      </c>
      <c r="G22" s="558" t="s">
        <v>532</v>
      </c>
    </row>
    <row r="23" spans="1:7" ht="12" customHeight="1">
      <c r="A23" s="757"/>
      <c r="B23" s="5" t="s">
        <v>520</v>
      </c>
      <c r="C23" s="5" t="s">
        <v>529</v>
      </c>
      <c r="D23" s="556" t="s">
        <v>531</v>
      </c>
      <c r="E23" s="11">
        <v>30</v>
      </c>
      <c r="F23" s="11">
        <v>5</v>
      </c>
      <c r="G23" s="558" t="s">
        <v>532</v>
      </c>
    </row>
    <row r="24" spans="1:7" ht="12" customHeight="1">
      <c r="A24" s="755" t="s">
        <v>535</v>
      </c>
      <c r="B24" s="550" t="s">
        <v>520</v>
      </c>
      <c r="C24" s="550" t="s">
        <v>521</v>
      </c>
      <c r="D24" s="551" t="s">
        <v>522</v>
      </c>
      <c r="E24" s="552">
        <v>10</v>
      </c>
      <c r="F24" s="552">
        <v>0</v>
      </c>
      <c r="G24" s="553">
        <v>15</v>
      </c>
    </row>
    <row r="25" spans="1:7" ht="12" customHeight="1">
      <c r="A25" s="756"/>
      <c r="B25" s="314" t="s">
        <v>520</v>
      </c>
      <c r="C25" s="314" t="s">
        <v>523</v>
      </c>
      <c r="D25" s="315" t="s">
        <v>522</v>
      </c>
      <c r="E25" s="316">
        <v>27</v>
      </c>
      <c r="F25" s="316">
        <v>0</v>
      </c>
      <c r="G25" s="555">
        <v>15</v>
      </c>
    </row>
    <row r="26" spans="1:7" ht="12" customHeight="1">
      <c r="A26" s="757"/>
      <c r="B26" s="5" t="s">
        <v>536</v>
      </c>
      <c r="C26" s="314" t="s">
        <v>537</v>
      </c>
      <c r="D26" s="556" t="s">
        <v>522</v>
      </c>
      <c r="E26" s="316">
        <v>1</v>
      </c>
      <c r="F26" s="316">
        <v>0</v>
      </c>
      <c r="G26" s="555">
        <v>216</v>
      </c>
    </row>
    <row r="27" spans="1:7" ht="12" customHeight="1">
      <c r="A27" s="755" t="s">
        <v>448</v>
      </c>
      <c r="B27" s="485" t="s">
        <v>538</v>
      </c>
      <c r="C27" s="536" t="s">
        <v>521</v>
      </c>
      <c r="D27" s="486" t="s">
        <v>531</v>
      </c>
      <c r="E27" s="559">
        <v>37</v>
      </c>
      <c r="F27" s="559">
        <v>0</v>
      </c>
      <c r="G27" s="478">
        <v>25</v>
      </c>
    </row>
    <row r="28" spans="1:7" ht="12" customHeight="1">
      <c r="A28" s="756"/>
      <c r="B28" s="485" t="s">
        <v>538</v>
      </c>
      <c r="C28" s="485" t="s">
        <v>521</v>
      </c>
      <c r="D28" s="486" t="s">
        <v>531</v>
      </c>
      <c r="E28" s="560">
        <v>33</v>
      </c>
      <c r="F28" s="560">
        <v>0</v>
      </c>
      <c r="G28" s="480">
        <v>35</v>
      </c>
    </row>
    <row r="29" spans="1:7" ht="12" customHeight="1">
      <c r="A29" s="756"/>
      <c r="B29" s="485" t="s">
        <v>538</v>
      </c>
      <c r="C29" s="485" t="s">
        <v>523</v>
      </c>
      <c r="D29" s="486" t="s">
        <v>531</v>
      </c>
      <c r="E29" s="560">
        <v>42</v>
      </c>
      <c r="F29" s="560">
        <v>0</v>
      </c>
      <c r="G29" s="480">
        <v>25</v>
      </c>
    </row>
    <row r="30" spans="1:7" ht="12" customHeight="1">
      <c r="A30" s="756"/>
      <c r="B30" s="485" t="s">
        <v>538</v>
      </c>
      <c r="C30" s="485" t="s">
        <v>523</v>
      </c>
      <c r="D30" s="486" t="s">
        <v>531</v>
      </c>
      <c r="E30" s="560">
        <v>30</v>
      </c>
      <c r="F30" s="560">
        <v>0</v>
      </c>
      <c r="G30" s="480">
        <v>35</v>
      </c>
    </row>
    <row r="31" spans="1:7" ht="12" customHeight="1">
      <c r="A31" s="756"/>
      <c r="B31" s="485" t="s">
        <v>538</v>
      </c>
      <c r="C31" s="485" t="s">
        <v>529</v>
      </c>
      <c r="D31" s="486" t="s">
        <v>531</v>
      </c>
      <c r="E31" s="560">
        <v>74</v>
      </c>
      <c r="F31" s="560">
        <v>0</v>
      </c>
      <c r="G31" s="480">
        <v>35</v>
      </c>
    </row>
    <row r="32" spans="1:7" ht="12" customHeight="1">
      <c r="A32" s="757"/>
      <c r="B32" s="485" t="s">
        <v>538</v>
      </c>
      <c r="C32" s="485" t="s">
        <v>529</v>
      </c>
      <c r="D32" s="486" t="s">
        <v>531</v>
      </c>
      <c r="E32" s="560">
        <v>39</v>
      </c>
      <c r="F32" s="560">
        <v>0</v>
      </c>
      <c r="G32" s="480">
        <v>25</v>
      </c>
    </row>
    <row r="33" spans="1:7" ht="26.1" customHeight="1">
      <c r="A33" s="505" t="s">
        <v>539</v>
      </c>
      <c r="B33" s="561" t="s">
        <v>520</v>
      </c>
      <c r="C33" s="561" t="s">
        <v>524</v>
      </c>
      <c r="D33" s="562" t="s">
        <v>540</v>
      </c>
      <c r="E33" s="563">
        <v>245</v>
      </c>
      <c r="F33" s="563">
        <v>60</v>
      </c>
      <c r="G33" s="564">
        <v>35</v>
      </c>
    </row>
    <row r="34" spans="1:7" ht="12" customHeight="1">
      <c r="A34" s="756" t="s">
        <v>556</v>
      </c>
      <c r="B34" s="314" t="s">
        <v>536</v>
      </c>
      <c r="C34" s="314" t="s">
        <v>541</v>
      </c>
      <c r="D34" s="315" t="s">
        <v>544</v>
      </c>
      <c r="E34" s="316">
        <v>25</v>
      </c>
      <c r="F34" s="316">
        <v>20</v>
      </c>
      <c r="G34" s="555">
        <v>250</v>
      </c>
    </row>
    <row r="35" spans="1:7" ht="12" customHeight="1">
      <c r="A35" s="757"/>
      <c r="B35" s="5" t="s">
        <v>542</v>
      </c>
      <c r="C35" s="5" t="s">
        <v>524</v>
      </c>
      <c r="D35" s="315" t="s">
        <v>543</v>
      </c>
      <c r="E35" s="11">
        <v>20</v>
      </c>
      <c r="F35" s="316">
        <v>15</v>
      </c>
      <c r="G35" s="557">
        <v>35</v>
      </c>
    </row>
    <row r="36" spans="1:7" ht="9" customHeight="1">
      <c r="A36" s="542" t="s">
        <v>357</v>
      </c>
      <c r="B36" s="542"/>
      <c r="C36" s="159"/>
      <c r="D36" s="565"/>
      <c r="E36" s="159"/>
      <c r="F36" s="565"/>
      <c r="G36" s="159"/>
    </row>
    <row r="37" spans="1:7" ht="9" customHeight="1">
      <c r="A37" s="583" t="s">
        <v>358</v>
      </c>
      <c r="B37" s="542"/>
      <c r="C37" s="159"/>
      <c r="D37" s="159"/>
      <c r="E37" s="159"/>
      <c r="F37" s="159"/>
      <c r="G37" s="159"/>
    </row>
    <row r="38" spans="1:7" ht="9.9499999999999993" customHeight="1">
      <c r="A38" s="566"/>
      <c r="B38" s="566"/>
      <c r="C38" s="567"/>
      <c r="D38" s="568"/>
      <c r="E38" s="568"/>
      <c r="F38" s="569"/>
      <c r="G38" s="570"/>
    </row>
    <row r="39" spans="1:7" ht="9.9499999999999993" customHeight="1"/>
    <row r="42" spans="1:7" ht="13.5" customHeight="1"/>
  </sheetData>
  <mergeCells count="8">
    <mergeCell ref="A2:G2"/>
    <mergeCell ref="A5:A8"/>
    <mergeCell ref="A27:A32"/>
    <mergeCell ref="A34:A35"/>
    <mergeCell ref="A24:A26"/>
    <mergeCell ref="A17:A23"/>
    <mergeCell ref="A14:A16"/>
    <mergeCell ref="A9:A13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22</vt:i4>
      </vt:variant>
    </vt:vector>
  </HeadingPairs>
  <TitlesOfParts>
    <vt:vector size="44" baseType="lpstr">
      <vt:lpstr>INDICE </vt:lpstr>
      <vt:lpstr>C.86</vt:lpstr>
      <vt:lpstr>C.87</vt:lpstr>
      <vt:lpstr>C.88</vt:lpstr>
      <vt:lpstr>C.89</vt:lpstr>
      <vt:lpstr>C.90</vt:lpstr>
      <vt:lpstr>C.91</vt:lpstr>
      <vt:lpstr>C.92</vt:lpstr>
      <vt:lpstr>C.93</vt:lpstr>
      <vt:lpstr>C,94</vt:lpstr>
      <vt:lpstr>C,95</vt:lpstr>
      <vt:lpstr>C,96</vt:lpstr>
      <vt:lpstr>C,97</vt:lpstr>
      <vt:lpstr>C.98</vt:lpstr>
      <vt:lpstr>C.99</vt:lpstr>
      <vt:lpstr>C.100</vt:lpstr>
      <vt:lpstr>C.101</vt:lpstr>
      <vt:lpstr>C.102</vt:lpstr>
      <vt:lpstr>C.103 </vt:lpstr>
      <vt:lpstr>C.104</vt:lpstr>
      <vt:lpstr>C.105</vt:lpstr>
      <vt:lpstr>C,106</vt:lpstr>
      <vt:lpstr>'C,106'!Área_de_impresión</vt:lpstr>
      <vt:lpstr>'C,94'!Área_de_impresión</vt:lpstr>
      <vt:lpstr>'C,95'!Área_de_impresión</vt:lpstr>
      <vt:lpstr>'C,96'!Área_de_impresión</vt:lpstr>
      <vt:lpstr>'C,97'!Área_de_impresión</vt:lpstr>
      <vt:lpstr>C.100!Área_de_impresión</vt:lpstr>
      <vt:lpstr>C.101!Área_de_impresión</vt:lpstr>
      <vt:lpstr>C.102!Área_de_impresión</vt:lpstr>
      <vt:lpstr>'C.103 '!Área_de_impresión</vt:lpstr>
      <vt:lpstr>C.104!Área_de_impresión</vt:lpstr>
      <vt:lpstr>C.105!Área_de_impresión</vt:lpstr>
      <vt:lpstr>C.86!Área_de_impresión</vt:lpstr>
      <vt:lpstr>C.87!Área_de_impresión</vt:lpstr>
      <vt:lpstr>C.88!Área_de_impresión</vt:lpstr>
      <vt:lpstr>C.89!Área_de_impresión</vt:lpstr>
      <vt:lpstr>C.90!Área_de_impresión</vt:lpstr>
      <vt:lpstr>C.91!Área_de_impresión</vt:lpstr>
      <vt:lpstr>C.92!Área_de_impresión</vt:lpstr>
      <vt:lpstr>C.93!Área_de_impresión</vt:lpstr>
      <vt:lpstr>C.98!Área_de_impresión</vt:lpstr>
      <vt:lpstr>C.99!Área_de_impresión</vt:lpstr>
      <vt:lpstr>'INDICE '!Área_de_impresión</vt:lpstr>
    </vt:vector>
  </TitlesOfParts>
  <Company>oia_metodologis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Andrade</dc:creator>
  <cp:lastModifiedBy>Toshiba</cp:lastModifiedBy>
  <cp:lastPrinted>2020-09-12T06:05:40Z</cp:lastPrinted>
  <dcterms:created xsi:type="dcterms:W3CDTF">2002-01-07T15:01:08Z</dcterms:created>
  <dcterms:modified xsi:type="dcterms:W3CDTF">2020-09-14T13:53:08Z</dcterms:modified>
</cp:coreProperties>
</file>